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charts/chart20.xml" ContentType="application/vnd.openxmlformats-officedocument.drawingml.chart+xml"/>
  <Override PartName="/xl/charts/style20.xml" ContentType="application/vnd.ms-office.chartstyle+xml"/>
  <Override PartName="/xl/charts/colors20.xml" ContentType="application/vnd.ms-office.chartcolorstyle+xml"/>
  <Override PartName="/xl/charts/chart21.xml" ContentType="application/vnd.openxmlformats-officedocument.drawingml.chart+xml"/>
  <Override PartName="/xl/charts/style21.xml" ContentType="application/vnd.ms-office.chartstyle+xml"/>
  <Override PartName="/xl/charts/colors21.xml" ContentType="application/vnd.ms-office.chartcolorstyle+xml"/>
  <Override PartName="/xl/charts/chart22.xml" ContentType="application/vnd.openxmlformats-officedocument.drawingml.chart+xml"/>
  <Override PartName="/xl/charts/style22.xml" ContentType="application/vnd.ms-office.chartstyle+xml"/>
  <Override PartName="/xl/charts/colors22.xml" ContentType="application/vnd.ms-office.chartcolorstyle+xml"/>
  <Override PartName="/xl/charts/chart23.xml" ContentType="application/vnd.openxmlformats-officedocument.drawingml.chart+xml"/>
  <Override PartName="/xl/charts/style23.xml" ContentType="application/vnd.ms-office.chartstyle+xml"/>
  <Override PartName="/xl/charts/colors23.xml" ContentType="application/vnd.ms-office.chartcolorstyle+xml"/>
  <Override PartName="/xl/charts/chart24.xml" ContentType="application/vnd.openxmlformats-officedocument.drawingml.chart+xml"/>
  <Override PartName="/xl/charts/style24.xml" ContentType="application/vnd.ms-office.chartstyle+xml"/>
  <Override PartName="/xl/charts/colors24.xml" ContentType="application/vnd.ms-office.chartcolorstyle+xml"/>
  <Override PartName="/xl/charts/chart25.xml" ContentType="application/vnd.openxmlformats-officedocument.drawingml.chart+xml"/>
  <Override PartName="/xl/charts/style25.xml" ContentType="application/vnd.ms-office.chartstyle+xml"/>
  <Override PartName="/xl/charts/colors25.xml" ContentType="application/vnd.ms-office.chartcolorstyle+xml"/>
  <Override PartName="/xl/charts/chart26.xml" ContentType="application/vnd.openxmlformats-officedocument.drawingml.chart+xml"/>
  <Override PartName="/xl/charts/style26.xml" ContentType="application/vnd.ms-office.chartstyle+xml"/>
  <Override PartName="/xl/charts/colors26.xml" ContentType="application/vnd.ms-office.chartcolorstyle+xml"/>
  <Override PartName="/xl/charts/chart27.xml" ContentType="application/vnd.openxmlformats-officedocument.drawingml.chart+xml"/>
  <Override PartName="/xl/charts/style27.xml" ContentType="application/vnd.ms-office.chartstyle+xml"/>
  <Override PartName="/xl/charts/colors27.xml" ContentType="application/vnd.ms-office.chartcolorstyle+xml"/>
  <Override PartName="/xl/charts/chart28.xml" ContentType="application/vnd.openxmlformats-officedocument.drawingml.chart+xml"/>
  <Override PartName="/xl/charts/style28.xml" ContentType="application/vnd.ms-office.chartstyle+xml"/>
  <Override PartName="/xl/charts/colors28.xml" ContentType="application/vnd.ms-office.chartcolorstyle+xml"/>
  <Override PartName="/xl/charts/chart29.xml" ContentType="application/vnd.openxmlformats-officedocument.drawingml.chart+xml"/>
  <Override PartName="/xl/charts/style29.xml" ContentType="application/vnd.ms-office.chartstyle+xml"/>
  <Override PartName="/xl/charts/colors29.xml" ContentType="application/vnd.ms-office.chartcolorstyle+xml"/>
  <Override PartName="/xl/charts/chart30.xml" ContentType="application/vnd.openxmlformats-officedocument.drawingml.chart+xml"/>
  <Override PartName="/xl/charts/style30.xml" ContentType="application/vnd.ms-office.chartstyle+xml"/>
  <Override PartName="/xl/charts/colors30.xml" ContentType="application/vnd.ms-office.chartcolorstyle+xml"/>
  <Override PartName="/xl/charts/chart31.xml" ContentType="application/vnd.openxmlformats-officedocument.drawingml.chart+xml"/>
  <Override PartName="/xl/charts/style31.xml" ContentType="application/vnd.ms-office.chartstyle+xml"/>
  <Override PartName="/xl/charts/colors31.xml" ContentType="application/vnd.ms-office.chartcolorstyle+xml"/>
  <Override PartName="/xl/charts/chart32.xml" ContentType="application/vnd.openxmlformats-officedocument.drawingml.chart+xml"/>
  <Override PartName="/xl/charts/style32.xml" ContentType="application/vnd.ms-office.chartstyle+xml"/>
  <Override PartName="/xl/charts/colors32.xml" ContentType="application/vnd.ms-office.chartcolorstyle+xml"/>
  <Override PartName="/xl/charts/chart33.xml" ContentType="application/vnd.openxmlformats-officedocument.drawingml.chart+xml"/>
  <Override PartName="/xl/charts/style33.xml" ContentType="application/vnd.ms-office.chartstyle+xml"/>
  <Override PartName="/xl/charts/colors33.xml" ContentType="application/vnd.ms-office.chartcolorstyle+xml"/>
  <Override PartName="/xl/charts/chart34.xml" ContentType="application/vnd.openxmlformats-officedocument.drawingml.chart+xml"/>
  <Override PartName="/xl/charts/style34.xml" ContentType="application/vnd.ms-office.chartstyle+xml"/>
  <Override PartName="/xl/charts/colors34.xml" ContentType="application/vnd.ms-office.chartcolorstyle+xml"/>
  <Override PartName="/xl/charts/chart35.xml" ContentType="application/vnd.openxmlformats-officedocument.drawingml.chart+xml"/>
  <Override PartName="/xl/charts/style35.xml" ContentType="application/vnd.ms-office.chartstyle+xml"/>
  <Override PartName="/xl/charts/colors35.xml" ContentType="application/vnd.ms-office.chartcolorstyle+xml"/>
  <Override PartName="/xl/charts/chart36.xml" ContentType="application/vnd.openxmlformats-officedocument.drawingml.chart+xml"/>
  <Override PartName="/xl/charts/style36.xml" ContentType="application/vnd.ms-office.chartstyle+xml"/>
  <Override PartName="/xl/charts/colors36.xml" ContentType="application/vnd.ms-office.chartcolorstyle+xml"/>
  <Override PartName="/xl/charts/chart37.xml" ContentType="application/vnd.openxmlformats-officedocument.drawingml.chart+xml"/>
  <Override PartName="/xl/charts/style37.xml" ContentType="application/vnd.ms-office.chartstyle+xml"/>
  <Override PartName="/xl/charts/colors37.xml" ContentType="application/vnd.ms-office.chartcolorstyle+xml"/>
  <Override PartName="/xl/charts/chart38.xml" ContentType="application/vnd.openxmlformats-officedocument.drawingml.chart+xml"/>
  <Override PartName="/xl/charts/style38.xml" ContentType="application/vnd.ms-office.chartstyle+xml"/>
  <Override PartName="/xl/charts/colors38.xml" ContentType="application/vnd.ms-office.chartcolorstyle+xml"/>
  <Override PartName="/xl/charts/chart39.xml" ContentType="application/vnd.openxmlformats-officedocument.drawingml.chart+xml"/>
  <Override PartName="/xl/charts/style39.xml" ContentType="application/vnd.ms-office.chartstyle+xml"/>
  <Override PartName="/xl/charts/colors39.xml" ContentType="application/vnd.ms-office.chartcolorstyle+xml"/>
  <Override PartName="/xl/charts/chart40.xml" ContentType="application/vnd.openxmlformats-officedocument.drawingml.chart+xml"/>
  <Override PartName="/xl/charts/style40.xml" ContentType="application/vnd.ms-office.chartstyle+xml"/>
  <Override PartName="/xl/charts/colors40.xml" ContentType="application/vnd.ms-office.chartcolorstyle+xml"/>
  <Override PartName="/xl/charts/chart41.xml" ContentType="application/vnd.openxmlformats-officedocument.drawingml.chart+xml"/>
  <Override PartName="/xl/charts/style41.xml" ContentType="application/vnd.ms-office.chartstyle+xml"/>
  <Override PartName="/xl/charts/colors41.xml" ContentType="application/vnd.ms-office.chartcolorstyle+xml"/>
  <Override PartName="/xl/charts/chart42.xml" ContentType="application/vnd.openxmlformats-officedocument.drawingml.chart+xml"/>
  <Override PartName="/xl/charts/style42.xml" ContentType="application/vnd.ms-office.chartstyle+xml"/>
  <Override PartName="/xl/charts/colors42.xml" ContentType="application/vnd.ms-office.chartcolorstyle+xml"/>
  <Override PartName="/xl/charts/chart43.xml" ContentType="application/vnd.openxmlformats-officedocument.drawingml.chart+xml"/>
  <Override PartName="/xl/charts/style43.xml" ContentType="application/vnd.ms-office.chartstyle+xml"/>
  <Override PartName="/xl/charts/colors43.xml" ContentType="application/vnd.ms-office.chartcolorstyle+xml"/>
  <Override PartName="/xl/charts/chart44.xml" ContentType="application/vnd.openxmlformats-officedocument.drawingml.chart+xml"/>
  <Override PartName="/xl/charts/style44.xml" ContentType="application/vnd.ms-office.chartstyle+xml"/>
  <Override PartName="/xl/charts/colors44.xml" ContentType="application/vnd.ms-office.chartcolorstyle+xml"/>
  <Override PartName="/xl/charts/chart45.xml" ContentType="application/vnd.openxmlformats-officedocument.drawingml.chart+xml"/>
  <Override PartName="/xl/charts/style45.xml" ContentType="application/vnd.ms-office.chartstyle+xml"/>
  <Override PartName="/xl/charts/colors45.xml" ContentType="application/vnd.ms-office.chartcolorstyle+xml"/>
  <Override PartName="/xl/charts/chart46.xml" ContentType="application/vnd.openxmlformats-officedocument.drawingml.chart+xml"/>
  <Override PartName="/xl/charts/style46.xml" ContentType="application/vnd.ms-office.chartstyle+xml"/>
  <Override PartName="/xl/charts/colors46.xml" ContentType="application/vnd.ms-office.chartcolorstyle+xml"/>
  <Override PartName="/xl/charts/chart47.xml" ContentType="application/vnd.openxmlformats-officedocument.drawingml.chart+xml"/>
  <Override PartName="/xl/charts/style47.xml" ContentType="application/vnd.ms-office.chartstyle+xml"/>
  <Override PartName="/xl/charts/colors47.xml" ContentType="application/vnd.ms-office.chartcolorstyle+xml"/>
  <Override PartName="/xl/charts/chart48.xml" ContentType="application/vnd.openxmlformats-officedocument.drawingml.chart+xml"/>
  <Override PartName="/xl/charts/style48.xml" ContentType="application/vnd.ms-office.chartstyle+xml"/>
  <Override PartName="/xl/charts/colors48.xml" ContentType="application/vnd.ms-office.chartcolorstyle+xml"/>
  <Override PartName="/xl/charts/chart49.xml" ContentType="application/vnd.openxmlformats-officedocument.drawingml.chart+xml"/>
  <Override PartName="/xl/charts/style49.xml" ContentType="application/vnd.ms-office.chartstyle+xml"/>
  <Override PartName="/xl/charts/colors49.xml" ContentType="application/vnd.ms-office.chartcolorstyle+xml"/>
  <Override PartName="/xl/charts/chart50.xml" ContentType="application/vnd.openxmlformats-officedocument.drawingml.chart+xml"/>
  <Override PartName="/xl/charts/style50.xml" ContentType="application/vnd.ms-office.chartstyle+xml"/>
  <Override PartName="/xl/charts/colors50.xml" ContentType="application/vnd.ms-office.chartcolorstyle+xml"/>
  <Override PartName="/xl/charts/chart51.xml" ContentType="application/vnd.openxmlformats-officedocument.drawingml.chart+xml"/>
  <Override PartName="/xl/charts/style51.xml" ContentType="application/vnd.ms-office.chartstyle+xml"/>
  <Override PartName="/xl/charts/colors51.xml" ContentType="application/vnd.ms-office.chartcolorstyle+xml"/>
  <Override PartName="/xl/charts/chart52.xml" ContentType="application/vnd.openxmlformats-officedocument.drawingml.chart+xml"/>
  <Override PartName="/xl/charts/style52.xml" ContentType="application/vnd.ms-office.chartstyle+xml"/>
  <Override PartName="/xl/charts/colors52.xml" ContentType="application/vnd.ms-office.chartcolorstyle+xml"/>
  <Override PartName="/xl/charts/chart53.xml" ContentType="application/vnd.openxmlformats-officedocument.drawingml.chart+xml"/>
  <Override PartName="/xl/charts/style53.xml" ContentType="application/vnd.ms-office.chartstyle+xml"/>
  <Override PartName="/xl/charts/colors53.xml" ContentType="application/vnd.ms-office.chartcolorstyle+xml"/>
  <Override PartName="/xl/charts/chart54.xml" ContentType="application/vnd.openxmlformats-officedocument.drawingml.chart+xml"/>
  <Override PartName="/xl/charts/style54.xml" ContentType="application/vnd.ms-office.chartstyle+xml"/>
  <Override PartName="/xl/charts/colors54.xml" ContentType="application/vnd.ms-office.chartcolorstyle+xml"/>
  <Override PartName="/xl/charts/chart55.xml" ContentType="application/vnd.openxmlformats-officedocument.drawingml.chart+xml"/>
  <Override PartName="/xl/charts/style55.xml" ContentType="application/vnd.ms-office.chartstyle+xml"/>
  <Override PartName="/xl/charts/colors55.xml" ContentType="application/vnd.ms-office.chartcolorstyle+xml"/>
  <Override PartName="/xl/charts/chart56.xml" ContentType="application/vnd.openxmlformats-officedocument.drawingml.chart+xml"/>
  <Override PartName="/xl/charts/style56.xml" ContentType="application/vnd.ms-office.chartstyle+xml"/>
  <Override PartName="/xl/charts/colors56.xml" ContentType="application/vnd.ms-office.chartcolorstyle+xml"/>
  <Override PartName="/xl/charts/chart57.xml" ContentType="application/vnd.openxmlformats-officedocument.drawingml.chart+xml"/>
  <Override PartName="/xl/charts/style57.xml" ContentType="application/vnd.ms-office.chartstyle+xml"/>
  <Override PartName="/xl/charts/colors57.xml" ContentType="application/vnd.ms-office.chartcolorstyle+xml"/>
  <Override PartName="/xl/charts/chart58.xml" ContentType="application/vnd.openxmlformats-officedocument.drawingml.chart+xml"/>
  <Override PartName="/xl/charts/style58.xml" ContentType="application/vnd.ms-office.chartstyle+xml"/>
  <Override PartName="/xl/charts/colors58.xml" ContentType="application/vnd.ms-office.chartcolorstyle+xml"/>
  <Override PartName="/xl/charts/chart59.xml" ContentType="application/vnd.openxmlformats-officedocument.drawingml.chart+xml"/>
  <Override PartName="/xl/charts/style59.xml" ContentType="application/vnd.ms-office.chartstyle+xml"/>
  <Override PartName="/xl/charts/colors59.xml" ContentType="application/vnd.ms-office.chartcolorstyle+xml"/>
  <Override PartName="/xl/charts/chart60.xml" ContentType="application/vnd.openxmlformats-officedocument.drawingml.chart+xml"/>
  <Override PartName="/xl/charts/style60.xml" ContentType="application/vnd.ms-office.chartstyle+xml"/>
  <Override PartName="/xl/charts/colors60.xml" ContentType="application/vnd.ms-office.chartcolorstyle+xml"/>
  <Override PartName="/xl/charts/chart61.xml" ContentType="application/vnd.openxmlformats-officedocument.drawingml.chart+xml"/>
  <Override PartName="/xl/charts/style61.xml" ContentType="application/vnd.ms-office.chartstyle+xml"/>
  <Override PartName="/xl/charts/colors61.xml" ContentType="application/vnd.ms-office.chartcolorstyle+xml"/>
  <Override PartName="/xl/charts/chart62.xml" ContentType="application/vnd.openxmlformats-officedocument.drawingml.chart+xml"/>
  <Override PartName="/xl/charts/style62.xml" ContentType="application/vnd.ms-office.chartstyle+xml"/>
  <Override PartName="/xl/charts/colors62.xml" ContentType="application/vnd.ms-office.chartcolorstyle+xml"/>
  <Override PartName="/xl/charts/chart63.xml" ContentType="application/vnd.openxmlformats-officedocument.drawingml.chart+xml"/>
  <Override PartName="/xl/charts/style63.xml" ContentType="application/vnd.ms-office.chartstyle+xml"/>
  <Override PartName="/xl/charts/colors63.xml" ContentType="application/vnd.ms-office.chartcolorstyle+xml"/>
  <Override PartName="/xl/charts/chart64.xml" ContentType="application/vnd.openxmlformats-officedocument.drawingml.chart+xml"/>
  <Override PartName="/xl/charts/style64.xml" ContentType="application/vnd.ms-office.chartstyle+xml"/>
  <Override PartName="/xl/charts/colors64.xml" ContentType="application/vnd.ms-office.chartcolorstyle+xml"/>
  <Override PartName="/xl/charts/chart65.xml" ContentType="application/vnd.openxmlformats-officedocument.drawingml.chart+xml"/>
  <Override PartName="/xl/charts/style65.xml" ContentType="application/vnd.ms-office.chartstyle+xml"/>
  <Override PartName="/xl/charts/colors65.xml" ContentType="application/vnd.ms-office.chartcolorstyle+xml"/>
  <Override PartName="/xl/charts/chart66.xml" ContentType="application/vnd.openxmlformats-officedocument.drawingml.chart+xml"/>
  <Override PartName="/xl/charts/style66.xml" ContentType="application/vnd.ms-office.chartstyle+xml"/>
  <Override PartName="/xl/charts/colors66.xml" ContentType="application/vnd.ms-office.chartcolorstyle+xml"/>
  <Override PartName="/xl/charts/chart67.xml" ContentType="application/vnd.openxmlformats-officedocument.drawingml.chart+xml"/>
  <Override PartName="/xl/charts/style67.xml" ContentType="application/vnd.ms-office.chartstyle+xml"/>
  <Override PartName="/xl/charts/colors67.xml" ContentType="application/vnd.ms-office.chartcolorstyle+xml"/>
  <Override PartName="/xl/charts/chart68.xml" ContentType="application/vnd.openxmlformats-officedocument.drawingml.chart+xml"/>
  <Override PartName="/xl/charts/style68.xml" ContentType="application/vnd.ms-office.chartstyle+xml"/>
  <Override PartName="/xl/charts/colors68.xml" ContentType="application/vnd.ms-office.chartcolorstyle+xml"/>
  <Override PartName="/xl/charts/chart69.xml" ContentType="application/vnd.openxmlformats-officedocument.drawingml.chart+xml"/>
  <Override PartName="/xl/charts/style69.xml" ContentType="application/vnd.ms-office.chartstyle+xml"/>
  <Override PartName="/xl/charts/colors69.xml" ContentType="application/vnd.ms-office.chartcolorstyle+xml"/>
  <Override PartName="/xl/charts/chart70.xml" ContentType="application/vnd.openxmlformats-officedocument.drawingml.chart+xml"/>
  <Override PartName="/xl/charts/style70.xml" ContentType="application/vnd.ms-office.chartstyle+xml"/>
  <Override PartName="/xl/charts/colors70.xml" ContentType="application/vnd.ms-office.chartcolorstyle+xml"/>
  <Override PartName="/xl/charts/chart71.xml" ContentType="application/vnd.openxmlformats-officedocument.drawingml.chart+xml"/>
  <Override PartName="/xl/charts/style71.xml" ContentType="application/vnd.ms-office.chartstyle+xml"/>
  <Override PartName="/xl/charts/colors71.xml" ContentType="application/vnd.ms-office.chartcolorstyle+xml"/>
  <Override PartName="/xl/charts/chart72.xml" ContentType="application/vnd.openxmlformats-officedocument.drawingml.chart+xml"/>
  <Override PartName="/xl/charts/style72.xml" ContentType="application/vnd.ms-office.chartstyle+xml"/>
  <Override PartName="/xl/charts/colors72.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E:\Tablero de indicadores gober\Gestión de Educación\"/>
    </mc:Choice>
  </mc:AlternateContent>
  <bookViews>
    <workbookView xWindow="-15" yWindow="645" windowWidth="9600" windowHeight="9855"/>
  </bookViews>
  <sheets>
    <sheet name="TableroIndicadores" sheetId="6" r:id="rId1"/>
    <sheet name="Hoja1" sheetId="10"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s>
  <definedNames>
    <definedName name="_1._Macroproceso" localSheetId="0">TableroIndicadores!$B$10</definedName>
    <definedName name="_xlnm._FilterDatabase" localSheetId="0" hidden="1">TableroIndicadores!$B$7:$Q$294</definedName>
    <definedName name="_xlnm.Print_Area" localSheetId="0">TableroIndicadores!$A$1:$Q$310</definedName>
    <definedName name="Proceso" localSheetId="0">TableroIndicadores!#REF!</definedName>
    <definedName name="Subproceso" localSheetId="0">TableroIndicadores!#REF!</definedName>
    <definedName name="_xlnm.Print_Titles" localSheetId="0">TableroIndicadores!$10:$11</definedName>
  </definedNames>
  <calcPr calcId="152511"/>
</workbook>
</file>

<file path=xl/calcChain.xml><?xml version="1.0" encoding="utf-8"?>
<calcChain xmlns="http://schemas.openxmlformats.org/spreadsheetml/2006/main">
  <c r="M308" i="6" l="1"/>
  <c r="N308" i="6"/>
  <c r="O308" i="6"/>
  <c r="P308" i="6"/>
  <c r="M309" i="6"/>
  <c r="N309" i="6"/>
  <c r="O309" i="6"/>
  <c r="P309" i="6"/>
  <c r="M310" i="6"/>
  <c r="N310" i="6"/>
  <c r="O310" i="6"/>
  <c r="P310" i="6"/>
  <c r="P307" i="6"/>
  <c r="O307" i="6"/>
  <c r="N307" i="6"/>
  <c r="M307" i="6"/>
  <c r="L307" i="6"/>
  <c r="K307" i="6"/>
  <c r="J307" i="6"/>
  <c r="I307" i="6"/>
  <c r="H307" i="6"/>
  <c r="G307" i="6"/>
  <c r="F307" i="6"/>
  <c r="E307" i="6"/>
  <c r="D307" i="6"/>
  <c r="C307" i="6"/>
  <c r="M304" i="6"/>
  <c r="N304" i="6"/>
  <c r="O304" i="6"/>
  <c r="P304" i="6"/>
  <c r="M305" i="6"/>
  <c r="N305" i="6"/>
  <c r="O305" i="6"/>
  <c r="P305" i="6"/>
  <c r="M306" i="6"/>
  <c r="N306" i="6"/>
  <c r="O306" i="6"/>
  <c r="P306" i="6"/>
  <c r="P303" i="6"/>
  <c r="O303" i="6"/>
  <c r="N303" i="6"/>
  <c r="M303" i="6"/>
  <c r="L303" i="6"/>
  <c r="K303" i="6"/>
  <c r="J303" i="6"/>
  <c r="I303" i="6"/>
  <c r="H303" i="6"/>
  <c r="G303" i="6"/>
  <c r="F303" i="6"/>
  <c r="E303" i="6"/>
  <c r="D303" i="6"/>
  <c r="C303" i="6"/>
  <c r="M300" i="6"/>
  <c r="N300" i="6"/>
  <c r="O300" i="6"/>
  <c r="P300" i="6"/>
  <c r="M301" i="6"/>
  <c r="N301" i="6"/>
  <c r="O301" i="6"/>
  <c r="P301" i="6"/>
  <c r="M302" i="6"/>
  <c r="N302" i="6"/>
  <c r="O302" i="6"/>
  <c r="P302" i="6"/>
  <c r="P299" i="6"/>
  <c r="O299" i="6"/>
  <c r="N299" i="6"/>
  <c r="M299" i="6"/>
  <c r="L299" i="6"/>
  <c r="K299" i="6"/>
  <c r="J299" i="6"/>
  <c r="I299" i="6"/>
  <c r="H299" i="6"/>
  <c r="G299" i="6"/>
  <c r="F299" i="6"/>
  <c r="E299" i="6"/>
  <c r="D299" i="6"/>
  <c r="C299" i="6"/>
  <c r="M296" i="6"/>
  <c r="N296" i="6"/>
  <c r="O296" i="6"/>
  <c r="P296" i="6"/>
  <c r="M297" i="6"/>
  <c r="N297" i="6"/>
  <c r="O297" i="6"/>
  <c r="P297" i="6"/>
  <c r="M298" i="6"/>
  <c r="N298" i="6"/>
  <c r="O298" i="6"/>
  <c r="P298" i="6"/>
  <c r="P294" i="6"/>
  <c r="P292" i="6"/>
  <c r="P293" i="6"/>
  <c r="P291" i="6"/>
  <c r="P295" i="6"/>
  <c r="O295" i="6"/>
  <c r="N295" i="6"/>
  <c r="M295" i="6"/>
  <c r="L295" i="6"/>
  <c r="K295" i="6"/>
  <c r="J295" i="6"/>
  <c r="I295" i="6"/>
  <c r="H295" i="6"/>
  <c r="G295" i="6"/>
  <c r="F295" i="6"/>
  <c r="E295" i="6"/>
  <c r="D295" i="6"/>
  <c r="C295" i="6"/>
  <c r="M292" i="6"/>
  <c r="N292" i="6"/>
  <c r="O292" i="6"/>
  <c r="M293" i="6"/>
  <c r="N293" i="6"/>
  <c r="O293" i="6"/>
  <c r="M294" i="6"/>
  <c r="N294" i="6"/>
  <c r="O294" i="6"/>
  <c r="O291" i="6"/>
  <c r="N291" i="6"/>
  <c r="M291" i="6"/>
  <c r="L291" i="6"/>
  <c r="K291" i="6"/>
  <c r="J291" i="6"/>
  <c r="I291" i="6"/>
  <c r="H291" i="6"/>
  <c r="G291" i="6"/>
  <c r="F291" i="6"/>
  <c r="E291" i="6"/>
  <c r="D291" i="6"/>
  <c r="C291" i="6"/>
  <c r="B291" i="6"/>
  <c r="M277" i="6"/>
  <c r="N277" i="6"/>
  <c r="O277" i="6"/>
  <c r="P277" i="6"/>
  <c r="M278" i="6"/>
  <c r="N278" i="6"/>
  <c r="O278" i="6"/>
  <c r="P278" i="6"/>
  <c r="M279" i="6"/>
  <c r="N279" i="6"/>
  <c r="O279" i="6"/>
  <c r="P279" i="6"/>
  <c r="M280" i="6"/>
  <c r="N280" i="6"/>
  <c r="O280" i="6"/>
  <c r="P280" i="6"/>
  <c r="M281" i="6"/>
  <c r="N281" i="6"/>
  <c r="O281" i="6"/>
  <c r="P281" i="6"/>
  <c r="M282" i="6"/>
  <c r="N282" i="6"/>
  <c r="O282" i="6"/>
  <c r="P282" i="6"/>
  <c r="M283" i="6"/>
  <c r="N283" i="6"/>
  <c r="O283" i="6"/>
  <c r="P283" i="6"/>
  <c r="M284" i="6"/>
  <c r="N284" i="6"/>
  <c r="O284" i="6"/>
  <c r="P284" i="6"/>
  <c r="M285" i="6"/>
  <c r="N285" i="6"/>
  <c r="O285" i="6"/>
  <c r="P285" i="6"/>
  <c r="M286" i="6"/>
  <c r="N286" i="6"/>
  <c r="O286" i="6"/>
  <c r="P286" i="6"/>
  <c r="M287" i="6"/>
  <c r="N287" i="6"/>
  <c r="O287" i="6"/>
  <c r="P287" i="6"/>
  <c r="M288" i="6"/>
  <c r="N288" i="6"/>
  <c r="O288" i="6"/>
  <c r="P288" i="6"/>
  <c r="M289" i="6"/>
  <c r="N289" i="6"/>
  <c r="O289" i="6"/>
  <c r="P289" i="6"/>
  <c r="M290" i="6"/>
  <c r="N290" i="6"/>
  <c r="O290" i="6"/>
  <c r="P290" i="6"/>
  <c r="P276" i="6"/>
  <c r="O276" i="6"/>
  <c r="N276" i="6"/>
  <c r="M276" i="6"/>
  <c r="L276" i="6"/>
  <c r="K276" i="6"/>
  <c r="J276" i="6"/>
  <c r="I276" i="6"/>
  <c r="H276" i="6"/>
  <c r="G276" i="6"/>
  <c r="F276" i="6"/>
  <c r="E276" i="6"/>
  <c r="D276" i="6"/>
  <c r="C276" i="6"/>
  <c r="M273" i="6"/>
  <c r="N273" i="6"/>
  <c r="O273" i="6"/>
  <c r="P273" i="6"/>
  <c r="M274" i="6"/>
  <c r="N274" i="6"/>
  <c r="O274" i="6"/>
  <c r="P274" i="6"/>
  <c r="M275" i="6"/>
  <c r="N275" i="6"/>
  <c r="O275" i="6"/>
  <c r="P275" i="6"/>
  <c r="P272" i="6"/>
  <c r="O272" i="6"/>
  <c r="N272" i="6"/>
  <c r="M272" i="6"/>
  <c r="L272" i="6"/>
  <c r="K272" i="6"/>
  <c r="J272" i="6"/>
  <c r="I272" i="6"/>
  <c r="H272" i="6"/>
  <c r="G272" i="6"/>
  <c r="F272" i="6"/>
  <c r="E272" i="6"/>
  <c r="D272" i="6"/>
  <c r="C272" i="6"/>
  <c r="B272" i="6"/>
  <c r="B264" i="6"/>
  <c r="M269" i="6"/>
  <c r="N269" i="6"/>
  <c r="O269" i="6"/>
  <c r="P269" i="6"/>
  <c r="M270" i="6"/>
  <c r="N270" i="6"/>
  <c r="O270" i="6"/>
  <c r="P270" i="6"/>
  <c r="M271" i="6"/>
  <c r="N271" i="6"/>
  <c r="O271" i="6"/>
  <c r="P271" i="6"/>
  <c r="P268" i="6"/>
  <c r="O268" i="6"/>
  <c r="N268" i="6"/>
  <c r="M268" i="6"/>
  <c r="L268" i="6"/>
  <c r="K268" i="6"/>
  <c r="J268" i="6"/>
  <c r="I268" i="6"/>
  <c r="G268" i="6"/>
  <c r="F268" i="6"/>
  <c r="H268" i="6"/>
  <c r="E268" i="6"/>
  <c r="D268" i="6"/>
  <c r="C268" i="6"/>
  <c r="M265" i="6"/>
  <c r="N265" i="6"/>
  <c r="O265" i="6"/>
  <c r="P265" i="6"/>
  <c r="M266" i="6"/>
  <c r="N266" i="6"/>
  <c r="O266" i="6"/>
  <c r="P266" i="6"/>
  <c r="M267" i="6"/>
  <c r="N267" i="6"/>
  <c r="O267" i="6"/>
  <c r="P267" i="6"/>
  <c r="P264" i="6"/>
  <c r="O264" i="6"/>
  <c r="N264" i="6"/>
  <c r="M264" i="6"/>
  <c r="L264" i="6"/>
  <c r="K264" i="6"/>
  <c r="J264" i="6"/>
  <c r="I264" i="6"/>
  <c r="H264" i="6"/>
  <c r="G264" i="6"/>
  <c r="F264" i="6"/>
  <c r="E264" i="6"/>
  <c r="D264" i="6"/>
  <c r="C264" i="6"/>
  <c r="M261" i="6" l="1"/>
  <c r="N261" i="6"/>
  <c r="O261" i="6"/>
  <c r="P261" i="6"/>
  <c r="M262" i="6"/>
  <c r="N262" i="6"/>
  <c r="O262" i="6"/>
  <c r="P262" i="6"/>
  <c r="M263" i="6"/>
  <c r="N263" i="6"/>
  <c r="O263" i="6"/>
  <c r="P263" i="6"/>
  <c r="P260" i="6"/>
  <c r="O260" i="6"/>
  <c r="N260" i="6"/>
  <c r="M260" i="6"/>
  <c r="L260" i="6"/>
  <c r="K260" i="6"/>
  <c r="J260" i="6"/>
  <c r="I260" i="6"/>
  <c r="H260" i="6"/>
  <c r="G260" i="6"/>
  <c r="F260" i="6"/>
  <c r="E260" i="6"/>
  <c r="D260" i="6"/>
  <c r="C260" i="6"/>
  <c r="M257" i="6"/>
  <c r="N257" i="6"/>
  <c r="O257" i="6"/>
  <c r="P257" i="6"/>
  <c r="M258" i="6"/>
  <c r="N258" i="6"/>
  <c r="O258" i="6"/>
  <c r="P258" i="6"/>
  <c r="M259" i="6"/>
  <c r="N259" i="6"/>
  <c r="O259" i="6"/>
  <c r="P259" i="6"/>
  <c r="P256" i="6"/>
  <c r="O256" i="6"/>
  <c r="N256" i="6"/>
  <c r="M256" i="6"/>
  <c r="L256" i="6"/>
  <c r="K256" i="6"/>
  <c r="J256" i="6"/>
  <c r="I256" i="6"/>
  <c r="H256" i="6"/>
  <c r="G256" i="6"/>
  <c r="F256" i="6"/>
  <c r="E256" i="6"/>
  <c r="D256" i="6"/>
  <c r="C256" i="6"/>
  <c r="B256" i="6"/>
  <c r="M253" i="6"/>
  <c r="N253" i="6"/>
  <c r="O253" i="6"/>
  <c r="P253" i="6"/>
  <c r="M254" i="6"/>
  <c r="N254" i="6"/>
  <c r="O254" i="6"/>
  <c r="P254" i="6"/>
  <c r="M255" i="6"/>
  <c r="N255" i="6"/>
  <c r="O255" i="6"/>
  <c r="P255" i="6"/>
  <c r="P252" i="6"/>
  <c r="O252" i="6"/>
  <c r="N252" i="6"/>
  <c r="M252" i="6"/>
  <c r="L252" i="6"/>
  <c r="K252" i="6"/>
  <c r="J252" i="6"/>
  <c r="I252" i="6"/>
  <c r="H252" i="6"/>
  <c r="G252" i="6"/>
  <c r="F252" i="6"/>
  <c r="E252" i="6"/>
  <c r="D252" i="6"/>
  <c r="C252" i="6"/>
  <c r="M249" i="6" l="1"/>
  <c r="N249" i="6"/>
  <c r="O249" i="6"/>
  <c r="P249" i="6"/>
  <c r="M250" i="6"/>
  <c r="N250" i="6"/>
  <c r="O250" i="6"/>
  <c r="P250" i="6"/>
  <c r="M251" i="6"/>
  <c r="N251" i="6"/>
  <c r="O251" i="6"/>
  <c r="P251" i="6"/>
  <c r="P248" i="6"/>
  <c r="O248" i="6"/>
  <c r="N248" i="6"/>
  <c r="M248" i="6"/>
  <c r="L248" i="6"/>
  <c r="K248" i="6"/>
  <c r="J248" i="6"/>
  <c r="I248" i="6"/>
  <c r="H248" i="6"/>
  <c r="G248" i="6"/>
  <c r="F248" i="6"/>
  <c r="E248" i="6"/>
  <c r="D248" i="6"/>
  <c r="C248" i="6"/>
  <c r="B248" i="6"/>
  <c r="M245" i="6"/>
  <c r="N245" i="6"/>
  <c r="O245" i="6"/>
  <c r="P245" i="6"/>
  <c r="M246" i="6"/>
  <c r="N246" i="6"/>
  <c r="O246" i="6"/>
  <c r="P246" i="6"/>
  <c r="M247" i="6"/>
  <c r="N247" i="6"/>
  <c r="O247" i="6"/>
  <c r="P247" i="6"/>
  <c r="P244" i="6"/>
  <c r="O244" i="6"/>
  <c r="M244" i="6"/>
  <c r="L244" i="6"/>
  <c r="K244" i="6"/>
  <c r="J244" i="6"/>
  <c r="I244" i="6"/>
  <c r="H244" i="6"/>
  <c r="G244" i="6"/>
  <c r="F244" i="6"/>
  <c r="E244" i="6"/>
  <c r="D244" i="6"/>
  <c r="C244" i="6"/>
  <c r="N244" i="6"/>
  <c r="M241" i="6"/>
  <c r="N241" i="6"/>
  <c r="O241" i="6"/>
  <c r="P241" i="6"/>
  <c r="M242" i="6"/>
  <c r="N242" i="6"/>
  <c r="O242" i="6"/>
  <c r="P242" i="6"/>
  <c r="M243" i="6"/>
  <c r="N243" i="6"/>
  <c r="O243" i="6"/>
  <c r="P243" i="6"/>
  <c r="P240" i="6"/>
  <c r="O240" i="6"/>
  <c r="N240" i="6"/>
  <c r="M240" i="6"/>
  <c r="L240" i="6"/>
  <c r="K240" i="6"/>
  <c r="J240" i="6"/>
  <c r="H240" i="6"/>
  <c r="I240" i="6"/>
  <c r="G240" i="6"/>
  <c r="F240" i="6"/>
  <c r="E240" i="6"/>
  <c r="D240" i="6"/>
  <c r="C240" i="6"/>
  <c r="B240" i="6"/>
  <c r="M237" i="6"/>
  <c r="N237" i="6"/>
  <c r="O237" i="6"/>
  <c r="P237" i="6"/>
  <c r="M238" i="6"/>
  <c r="N238" i="6"/>
  <c r="O238" i="6"/>
  <c r="P238" i="6"/>
  <c r="M239" i="6"/>
  <c r="N239" i="6"/>
  <c r="O239" i="6"/>
  <c r="P239" i="6"/>
  <c r="P236" i="6"/>
  <c r="O236" i="6"/>
  <c r="N236" i="6"/>
  <c r="M236" i="6"/>
  <c r="L236" i="6"/>
  <c r="K236" i="6"/>
  <c r="J236" i="6"/>
  <c r="I236" i="6"/>
  <c r="H236" i="6"/>
  <c r="G236" i="6"/>
  <c r="F236" i="6"/>
  <c r="E236" i="6"/>
  <c r="D236" i="6"/>
  <c r="C236" i="6"/>
  <c r="B236" i="6"/>
  <c r="M233" i="6" l="1"/>
  <c r="N233" i="6"/>
  <c r="O233" i="6"/>
  <c r="P233" i="6"/>
  <c r="M234" i="6"/>
  <c r="N234" i="6"/>
  <c r="O234" i="6"/>
  <c r="P234" i="6"/>
  <c r="M235" i="6"/>
  <c r="N235" i="6"/>
  <c r="O235" i="6"/>
  <c r="P235" i="6"/>
  <c r="P232" i="6"/>
  <c r="O232" i="6"/>
  <c r="N232" i="6"/>
  <c r="M232" i="6"/>
  <c r="L232" i="6"/>
  <c r="K232" i="6"/>
  <c r="J232" i="6"/>
  <c r="I232" i="6"/>
  <c r="H232" i="6"/>
  <c r="G232" i="6"/>
  <c r="F232" i="6"/>
  <c r="E232" i="6"/>
  <c r="D232" i="6"/>
  <c r="C232" i="6"/>
  <c r="M229" i="6"/>
  <c r="N229" i="6"/>
  <c r="O229" i="6"/>
  <c r="P229" i="6"/>
  <c r="M230" i="6"/>
  <c r="N230" i="6"/>
  <c r="O230" i="6"/>
  <c r="P230" i="6"/>
  <c r="M231" i="6"/>
  <c r="N231" i="6"/>
  <c r="O231" i="6"/>
  <c r="P231" i="6"/>
  <c r="P228" i="6"/>
  <c r="O228" i="6"/>
  <c r="N228" i="6"/>
  <c r="M228" i="6"/>
  <c r="L228" i="6"/>
  <c r="K228" i="6"/>
  <c r="J228" i="6"/>
  <c r="I228" i="6"/>
  <c r="H228" i="6"/>
  <c r="G228" i="6"/>
  <c r="F228" i="6"/>
  <c r="E228" i="6"/>
  <c r="D228" i="6"/>
  <c r="C228" i="6"/>
  <c r="M225" i="6"/>
  <c r="N225" i="6"/>
  <c r="O225" i="6"/>
  <c r="P225" i="6"/>
  <c r="M226" i="6"/>
  <c r="N226" i="6"/>
  <c r="O226" i="6"/>
  <c r="P226" i="6"/>
  <c r="M227" i="6"/>
  <c r="N227" i="6"/>
  <c r="O227" i="6"/>
  <c r="P227" i="6"/>
  <c r="P224" i="6"/>
  <c r="O224" i="6"/>
  <c r="N224" i="6"/>
  <c r="M224" i="6"/>
  <c r="L224" i="6"/>
  <c r="K224" i="6"/>
  <c r="J224" i="6"/>
  <c r="I224" i="6"/>
  <c r="H224" i="6"/>
  <c r="G224" i="6"/>
  <c r="F224" i="6"/>
  <c r="E224" i="6"/>
  <c r="D224" i="6"/>
  <c r="C224" i="6"/>
  <c r="M221" i="6"/>
  <c r="N221" i="6"/>
  <c r="O221" i="6"/>
  <c r="P221" i="6"/>
  <c r="M222" i="6"/>
  <c r="N222" i="6"/>
  <c r="O222" i="6"/>
  <c r="P222" i="6"/>
  <c r="M223" i="6"/>
  <c r="N223" i="6"/>
  <c r="O223" i="6"/>
  <c r="P223" i="6"/>
  <c r="P220" i="6"/>
  <c r="O220" i="6"/>
  <c r="N220" i="6"/>
  <c r="M220" i="6"/>
  <c r="L220" i="6"/>
  <c r="K220" i="6"/>
  <c r="J220" i="6"/>
  <c r="I220" i="6"/>
  <c r="H220" i="6"/>
  <c r="G220" i="6"/>
  <c r="F220" i="6"/>
  <c r="E220" i="6"/>
  <c r="D220" i="6"/>
  <c r="C220" i="6"/>
  <c r="B220" i="6"/>
  <c r="M217" i="6"/>
  <c r="N217" i="6"/>
  <c r="O217" i="6"/>
  <c r="P217" i="6"/>
  <c r="M218" i="6"/>
  <c r="N218" i="6"/>
  <c r="O218" i="6"/>
  <c r="P218" i="6"/>
  <c r="M219" i="6"/>
  <c r="N219" i="6"/>
  <c r="O219" i="6"/>
  <c r="P219" i="6"/>
  <c r="P216" i="6"/>
  <c r="O216" i="6"/>
  <c r="N216" i="6"/>
  <c r="M216" i="6"/>
  <c r="L216" i="6"/>
  <c r="K216" i="6"/>
  <c r="J216" i="6"/>
  <c r="I216" i="6"/>
  <c r="H216" i="6"/>
  <c r="G216" i="6"/>
  <c r="F216" i="6"/>
  <c r="E216" i="6"/>
  <c r="D216" i="6"/>
  <c r="C216" i="6"/>
  <c r="M213" i="6"/>
  <c r="N213" i="6"/>
  <c r="O213" i="6"/>
  <c r="P213" i="6"/>
  <c r="M214" i="6"/>
  <c r="N214" i="6"/>
  <c r="O214" i="6"/>
  <c r="P214" i="6"/>
  <c r="M215" i="6"/>
  <c r="N215" i="6"/>
  <c r="O215" i="6"/>
  <c r="P215" i="6"/>
  <c r="P212" i="6"/>
  <c r="O212" i="6"/>
  <c r="N212" i="6"/>
  <c r="M212" i="6"/>
  <c r="L212" i="6"/>
  <c r="K212" i="6"/>
  <c r="J212" i="6"/>
  <c r="I212" i="6"/>
  <c r="H212" i="6"/>
  <c r="G212" i="6"/>
  <c r="F212" i="6"/>
  <c r="E212" i="6"/>
  <c r="D212" i="6"/>
  <c r="C212" i="6"/>
  <c r="M209" i="6"/>
  <c r="N209" i="6"/>
  <c r="O209" i="6"/>
  <c r="P209" i="6"/>
  <c r="M210" i="6"/>
  <c r="N210" i="6"/>
  <c r="O210" i="6"/>
  <c r="P210" i="6"/>
  <c r="M211" i="6"/>
  <c r="N211" i="6"/>
  <c r="O211" i="6"/>
  <c r="P211" i="6"/>
  <c r="P208" i="6"/>
  <c r="O208" i="6"/>
  <c r="N208" i="6"/>
  <c r="M208" i="6"/>
  <c r="L208" i="6"/>
  <c r="K208" i="6"/>
  <c r="J208" i="6"/>
  <c r="I208" i="6"/>
  <c r="H208" i="6"/>
  <c r="G208" i="6"/>
  <c r="F208" i="6"/>
  <c r="E208" i="6"/>
  <c r="D208" i="6"/>
  <c r="C208" i="6"/>
  <c r="M205" i="6"/>
  <c r="N205" i="6"/>
  <c r="O205" i="6"/>
  <c r="P205" i="6"/>
  <c r="M206" i="6"/>
  <c r="N206" i="6"/>
  <c r="O206" i="6"/>
  <c r="P206" i="6"/>
  <c r="M207" i="6"/>
  <c r="N207" i="6"/>
  <c r="O207" i="6"/>
  <c r="P207" i="6"/>
  <c r="P204" i="6"/>
  <c r="O204" i="6"/>
  <c r="N204" i="6"/>
  <c r="M204" i="6"/>
  <c r="L204" i="6"/>
  <c r="K204" i="6"/>
  <c r="J204" i="6"/>
  <c r="I204" i="6"/>
  <c r="H204" i="6"/>
  <c r="G204" i="6"/>
  <c r="F204" i="6"/>
  <c r="E204" i="6"/>
  <c r="D204" i="6"/>
  <c r="C204" i="6"/>
  <c r="M201" i="6"/>
  <c r="N201" i="6"/>
  <c r="O201" i="6"/>
  <c r="P201" i="6"/>
  <c r="M202" i="6"/>
  <c r="N202" i="6"/>
  <c r="O202" i="6"/>
  <c r="P202" i="6"/>
  <c r="M203" i="6"/>
  <c r="N203" i="6"/>
  <c r="O203" i="6"/>
  <c r="P203" i="6"/>
  <c r="P200" i="6"/>
  <c r="O200" i="6"/>
  <c r="N200" i="6"/>
  <c r="M200" i="6"/>
  <c r="L200" i="6"/>
  <c r="K200" i="6"/>
  <c r="J200" i="6"/>
  <c r="I200" i="6"/>
  <c r="H200" i="6"/>
  <c r="G200" i="6"/>
  <c r="F200" i="6"/>
  <c r="E200" i="6"/>
  <c r="D200" i="6"/>
  <c r="C200" i="6"/>
  <c r="M197" i="6"/>
  <c r="N197" i="6"/>
  <c r="O197" i="6"/>
  <c r="P197" i="6"/>
  <c r="M198" i="6"/>
  <c r="N198" i="6"/>
  <c r="O198" i="6"/>
  <c r="P198" i="6"/>
  <c r="M199" i="6"/>
  <c r="N199" i="6"/>
  <c r="O199" i="6"/>
  <c r="P199" i="6"/>
  <c r="P196" i="6"/>
  <c r="O196" i="6"/>
  <c r="N196" i="6"/>
  <c r="M196" i="6"/>
  <c r="L196" i="6"/>
  <c r="K196" i="6"/>
  <c r="J196" i="6"/>
  <c r="I196" i="6"/>
  <c r="H196" i="6"/>
  <c r="G196" i="6"/>
  <c r="F196" i="6"/>
  <c r="E196" i="6"/>
  <c r="D196" i="6"/>
  <c r="C196" i="6"/>
  <c r="M193" i="6"/>
  <c r="N193" i="6"/>
  <c r="O193" i="6"/>
  <c r="P193" i="6"/>
  <c r="M194" i="6"/>
  <c r="N194" i="6"/>
  <c r="O194" i="6"/>
  <c r="P194" i="6"/>
  <c r="M195" i="6"/>
  <c r="N195" i="6"/>
  <c r="O195" i="6"/>
  <c r="P195" i="6"/>
  <c r="P192" i="6"/>
  <c r="O192" i="6"/>
  <c r="N192" i="6"/>
  <c r="M192" i="6"/>
  <c r="L192" i="6"/>
  <c r="K192" i="6"/>
  <c r="J192" i="6"/>
  <c r="I192" i="6"/>
  <c r="H192" i="6"/>
  <c r="G192" i="6"/>
  <c r="F192" i="6"/>
  <c r="E192" i="6"/>
  <c r="D192" i="6"/>
  <c r="C192" i="6"/>
  <c r="B192" i="6"/>
  <c r="M189" i="6"/>
  <c r="N189" i="6"/>
  <c r="O189" i="6"/>
  <c r="P189" i="6"/>
  <c r="M190" i="6"/>
  <c r="N190" i="6"/>
  <c r="O190" i="6"/>
  <c r="P190" i="6"/>
  <c r="M191" i="6"/>
  <c r="N191" i="6"/>
  <c r="O191" i="6"/>
  <c r="P191" i="6"/>
  <c r="P188" i="6"/>
  <c r="O188" i="6"/>
  <c r="N188" i="6"/>
  <c r="M188" i="6"/>
  <c r="L188" i="6"/>
  <c r="K188" i="6"/>
  <c r="J188" i="6"/>
  <c r="I188" i="6"/>
  <c r="H188" i="6"/>
  <c r="G188" i="6"/>
  <c r="F188" i="6"/>
  <c r="E188" i="6"/>
  <c r="D188" i="6"/>
  <c r="C188" i="6"/>
  <c r="M185" i="6"/>
  <c r="N185" i="6"/>
  <c r="O185" i="6"/>
  <c r="P185" i="6"/>
  <c r="M186" i="6"/>
  <c r="N186" i="6"/>
  <c r="O186" i="6"/>
  <c r="P186" i="6"/>
  <c r="M187" i="6"/>
  <c r="N187" i="6"/>
  <c r="O187" i="6"/>
  <c r="P187" i="6"/>
  <c r="P184" i="6"/>
  <c r="O184" i="6"/>
  <c r="N184" i="6"/>
  <c r="M184" i="6"/>
  <c r="L184" i="6"/>
  <c r="K184" i="6"/>
  <c r="J184" i="6"/>
  <c r="I184" i="6"/>
  <c r="H184" i="6"/>
  <c r="G184" i="6"/>
  <c r="F184" i="6"/>
  <c r="E184" i="6"/>
  <c r="D184" i="6"/>
  <c r="C184" i="6"/>
  <c r="N181" i="6"/>
  <c r="N182" i="6"/>
  <c r="N183" i="6"/>
  <c r="N180" i="6"/>
  <c r="M181" i="6"/>
  <c r="O181" i="6"/>
  <c r="P181" i="6"/>
  <c r="M182" i="6"/>
  <c r="O182" i="6"/>
  <c r="P182" i="6"/>
  <c r="M183" i="6"/>
  <c r="O183" i="6"/>
  <c r="P183" i="6"/>
  <c r="P180" i="6"/>
  <c r="O180" i="6"/>
  <c r="M180" i="6"/>
  <c r="L180" i="6"/>
  <c r="K180" i="6"/>
  <c r="J180" i="6"/>
  <c r="I180" i="6"/>
  <c r="H180" i="6"/>
  <c r="G180" i="6"/>
  <c r="F180" i="6"/>
  <c r="E180" i="6"/>
  <c r="D180" i="6"/>
  <c r="C180" i="6"/>
  <c r="B180" i="6"/>
  <c r="M177" i="6"/>
  <c r="N177" i="6"/>
  <c r="O177" i="6"/>
  <c r="P177" i="6"/>
  <c r="M178" i="6"/>
  <c r="N178" i="6"/>
  <c r="O178" i="6"/>
  <c r="P178" i="6"/>
  <c r="M179" i="6"/>
  <c r="N179" i="6"/>
  <c r="O179" i="6"/>
  <c r="P179" i="6"/>
  <c r="P176" i="6"/>
  <c r="O176" i="6"/>
  <c r="N176" i="6"/>
  <c r="M176" i="6"/>
  <c r="L176" i="6"/>
  <c r="K176" i="6"/>
  <c r="J176" i="6"/>
  <c r="I176" i="6"/>
  <c r="H176" i="6"/>
  <c r="G176" i="6"/>
  <c r="F176" i="6"/>
  <c r="E176" i="6"/>
  <c r="D176" i="6"/>
  <c r="C176" i="6"/>
  <c r="M173" i="6"/>
  <c r="N173" i="6"/>
  <c r="O173" i="6"/>
  <c r="P173" i="6"/>
  <c r="M174" i="6"/>
  <c r="N174" i="6"/>
  <c r="O174" i="6"/>
  <c r="P174" i="6"/>
  <c r="M175" i="6"/>
  <c r="N175" i="6"/>
  <c r="O175" i="6"/>
  <c r="P175" i="6"/>
  <c r="P172" i="6"/>
  <c r="O172" i="6"/>
  <c r="N172" i="6"/>
  <c r="M172" i="6"/>
  <c r="L172" i="6"/>
  <c r="K172" i="6"/>
  <c r="J172" i="6"/>
  <c r="I172" i="6"/>
  <c r="H172" i="6"/>
  <c r="G172" i="6"/>
  <c r="F172" i="6"/>
  <c r="E172" i="6"/>
  <c r="D172" i="6"/>
  <c r="C172" i="6"/>
  <c r="M169" i="6"/>
  <c r="N169" i="6"/>
  <c r="O169" i="6"/>
  <c r="P169" i="6"/>
  <c r="M170" i="6"/>
  <c r="N170" i="6"/>
  <c r="O170" i="6"/>
  <c r="P170" i="6"/>
  <c r="M171" i="6"/>
  <c r="N171" i="6"/>
  <c r="O171" i="6"/>
  <c r="P171" i="6"/>
  <c r="P168" i="6"/>
  <c r="O168" i="6"/>
  <c r="N168" i="6"/>
  <c r="M168" i="6"/>
  <c r="L168" i="6"/>
  <c r="K168" i="6"/>
  <c r="J168" i="6"/>
  <c r="I168" i="6"/>
  <c r="H168" i="6"/>
  <c r="G168" i="6"/>
  <c r="F168" i="6"/>
  <c r="E168" i="6"/>
  <c r="D168" i="6"/>
  <c r="C168" i="6"/>
  <c r="L164" i="6"/>
  <c r="K164" i="6"/>
  <c r="J164" i="6"/>
  <c r="M165" i="6"/>
  <c r="N165" i="6"/>
  <c r="O165" i="6"/>
  <c r="P165" i="6"/>
  <c r="M166" i="6"/>
  <c r="N166" i="6"/>
  <c r="O166" i="6"/>
  <c r="P166" i="6"/>
  <c r="M167" i="6"/>
  <c r="N167" i="6"/>
  <c r="O167" i="6"/>
  <c r="P167" i="6"/>
  <c r="P164" i="6"/>
  <c r="O164" i="6"/>
  <c r="N164" i="6"/>
  <c r="M164" i="6"/>
  <c r="I164" i="6"/>
  <c r="H164" i="6"/>
  <c r="G164" i="6"/>
  <c r="F164" i="6"/>
  <c r="E164" i="6"/>
  <c r="D164" i="6"/>
  <c r="C164" i="6"/>
  <c r="B164" i="6"/>
  <c r="M161" i="6"/>
  <c r="N161" i="6"/>
  <c r="O161" i="6"/>
  <c r="P161" i="6"/>
  <c r="M162" i="6"/>
  <c r="N162" i="6"/>
  <c r="O162" i="6"/>
  <c r="P162" i="6"/>
  <c r="M163" i="6"/>
  <c r="N163" i="6"/>
  <c r="O163" i="6"/>
  <c r="P163" i="6"/>
  <c r="P160" i="6"/>
  <c r="O160" i="6"/>
  <c r="N160" i="6"/>
  <c r="M160" i="6"/>
  <c r="L160" i="6"/>
  <c r="K160" i="6"/>
  <c r="J160" i="6"/>
  <c r="I160" i="6"/>
  <c r="H160" i="6"/>
  <c r="G160" i="6"/>
  <c r="F160" i="6"/>
  <c r="E160" i="6"/>
  <c r="D160" i="6"/>
  <c r="C160" i="6"/>
  <c r="B160" i="6"/>
  <c r="B152" i="6"/>
  <c r="M157" i="6"/>
  <c r="N157" i="6"/>
  <c r="O157" i="6"/>
  <c r="P157" i="6"/>
  <c r="M158" i="6"/>
  <c r="N158" i="6"/>
  <c r="O158" i="6"/>
  <c r="P158" i="6"/>
  <c r="M159" i="6"/>
  <c r="N159" i="6"/>
  <c r="O159" i="6"/>
  <c r="P159" i="6"/>
  <c r="P156" i="6"/>
  <c r="O156" i="6"/>
  <c r="N156" i="6"/>
  <c r="M156" i="6"/>
  <c r="L156" i="6"/>
  <c r="K156" i="6"/>
  <c r="J156" i="6"/>
  <c r="I156" i="6"/>
  <c r="H156" i="6"/>
  <c r="G156" i="6"/>
  <c r="F156" i="6"/>
  <c r="E156" i="6"/>
  <c r="D156" i="6"/>
  <c r="C156" i="6"/>
  <c r="M153" i="6"/>
  <c r="N153" i="6"/>
  <c r="O153" i="6"/>
  <c r="P153" i="6"/>
  <c r="M154" i="6"/>
  <c r="N154" i="6"/>
  <c r="O154" i="6"/>
  <c r="P154" i="6"/>
  <c r="M155" i="6"/>
  <c r="N155" i="6"/>
  <c r="O155" i="6"/>
  <c r="P155" i="6"/>
  <c r="P152" i="6"/>
  <c r="O152" i="6"/>
  <c r="N152" i="6"/>
  <c r="M152" i="6"/>
  <c r="L152" i="6"/>
  <c r="K152" i="6"/>
  <c r="J152" i="6"/>
  <c r="I152" i="6"/>
  <c r="H152" i="6"/>
  <c r="G152" i="6"/>
  <c r="F152" i="6"/>
  <c r="E152" i="6"/>
  <c r="D152" i="6"/>
  <c r="C152" i="6"/>
  <c r="B132" i="6"/>
  <c r="M149" i="6"/>
  <c r="N149" i="6"/>
  <c r="O149" i="6"/>
  <c r="P149" i="6"/>
  <c r="M150" i="6"/>
  <c r="N150" i="6"/>
  <c r="O150" i="6"/>
  <c r="P150" i="6"/>
  <c r="M151" i="6"/>
  <c r="N151" i="6"/>
  <c r="O151" i="6"/>
  <c r="P151" i="6"/>
  <c r="P148" i="6"/>
  <c r="O148" i="6"/>
  <c r="N148" i="6"/>
  <c r="M148" i="6"/>
  <c r="L148" i="6"/>
  <c r="K148" i="6"/>
  <c r="J148" i="6"/>
  <c r="I148" i="6"/>
  <c r="H148" i="6"/>
  <c r="G148" i="6"/>
  <c r="F148" i="6"/>
  <c r="E148" i="6"/>
  <c r="D148" i="6"/>
  <c r="C148" i="6"/>
  <c r="M145" i="6"/>
  <c r="N145" i="6"/>
  <c r="O145" i="6"/>
  <c r="P145" i="6"/>
  <c r="M146" i="6"/>
  <c r="N146" i="6"/>
  <c r="O146" i="6"/>
  <c r="P146" i="6"/>
  <c r="M147" i="6"/>
  <c r="N147" i="6"/>
  <c r="O147" i="6"/>
  <c r="P147" i="6"/>
  <c r="P144" i="6"/>
  <c r="O144" i="6"/>
  <c r="N144" i="6"/>
  <c r="M144" i="6"/>
  <c r="L144" i="6"/>
  <c r="K144" i="6"/>
  <c r="J144" i="6"/>
  <c r="I144" i="6"/>
  <c r="H144" i="6"/>
  <c r="G144" i="6"/>
  <c r="F144" i="6"/>
  <c r="E144" i="6"/>
  <c r="D144" i="6"/>
  <c r="C144" i="6"/>
  <c r="M141" i="6"/>
  <c r="N141" i="6"/>
  <c r="O141" i="6"/>
  <c r="P141" i="6"/>
  <c r="M142" i="6"/>
  <c r="N142" i="6"/>
  <c r="O142" i="6"/>
  <c r="P142" i="6"/>
  <c r="M143" i="6"/>
  <c r="N143" i="6"/>
  <c r="O143" i="6"/>
  <c r="P143" i="6"/>
  <c r="N140" i="6"/>
  <c r="P140" i="6"/>
  <c r="O140" i="6"/>
  <c r="M140" i="6"/>
  <c r="L140" i="6"/>
  <c r="K140" i="6"/>
  <c r="J140" i="6"/>
  <c r="I140" i="6"/>
  <c r="H140" i="6"/>
  <c r="G140" i="6"/>
  <c r="F140" i="6"/>
  <c r="E140" i="6"/>
  <c r="D140" i="6"/>
  <c r="C140" i="6"/>
  <c r="D136" i="6"/>
  <c r="M137" i="6"/>
  <c r="N137" i="6"/>
  <c r="O137" i="6"/>
  <c r="P137" i="6"/>
  <c r="M138" i="6"/>
  <c r="N138" i="6"/>
  <c r="O138" i="6"/>
  <c r="P138" i="6"/>
  <c r="M139" i="6"/>
  <c r="N139" i="6"/>
  <c r="O139" i="6"/>
  <c r="P139" i="6"/>
  <c r="P136" i="6"/>
  <c r="O136" i="6"/>
  <c r="M136" i="6"/>
  <c r="N136" i="6"/>
  <c r="L136" i="6"/>
  <c r="K136" i="6"/>
  <c r="J136" i="6"/>
  <c r="I136" i="6"/>
  <c r="H136" i="6"/>
  <c r="G136" i="6"/>
  <c r="F136" i="6"/>
  <c r="E136" i="6"/>
  <c r="C136" i="6"/>
  <c r="P133" i="6"/>
  <c r="P134" i="6"/>
  <c r="P135" i="6"/>
  <c r="P132" i="6"/>
  <c r="O133" i="6"/>
  <c r="O134" i="6"/>
  <c r="O135" i="6"/>
  <c r="O132" i="6"/>
  <c r="N133" i="6"/>
  <c r="N134" i="6"/>
  <c r="N135" i="6"/>
  <c r="N132" i="6"/>
  <c r="M133" i="6"/>
  <c r="M134" i="6"/>
  <c r="M135" i="6"/>
  <c r="M132" i="6"/>
  <c r="L132" i="6"/>
  <c r="K132" i="6"/>
  <c r="J132" i="6"/>
  <c r="I132" i="6"/>
  <c r="H132" i="6"/>
  <c r="G132" i="6"/>
  <c r="F132" i="6"/>
  <c r="E132" i="6"/>
  <c r="D132" i="6"/>
  <c r="C132" i="6"/>
  <c r="M129" i="6" l="1"/>
  <c r="N129" i="6"/>
  <c r="O129" i="6"/>
  <c r="P129" i="6"/>
  <c r="M130" i="6"/>
  <c r="N130" i="6"/>
  <c r="O130" i="6"/>
  <c r="P130" i="6"/>
  <c r="M131" i="6"/>
  <c r="N131" i="6"/>
  <c r="O131" i="6"/>
  <c r="P131" i="6"/>
  <c r="P128" i="6"/>
  <c r="O128" i="6"/>
  <c r="N128" i="6"/>
  <c r="M128" i="6"/>
  <c r="L128" i="6"/>
  <c r="K128" i="6"/>
  <c r="J128" i="6"/>
  <c r="I128" i="6"/>
  <c r="H128" i="6"/>
  <c r="G128" i="6"/>
  <c r="F128" i="6"/>
  <c r="E128" i="6"/>
  <c r="D128" i="6"/>
  <c r="C128" i="6"/>
  <c r="M125" i="6"/>
  <c r="N125" i="6"/>
  <c r="O125" i="6"/>
  <c r="P125" i="6"/>
  <c r="M126" i="6"/>
  <c r="N126" i="6"/>
  <c r="O126" i="6"/>
  <c r="P126" i="6"/>
  <c r="M127" i="6"/>
  <c r="N127" i="6"/>
  <c r="O127" i="6"/>
  <c r="P127" i="6"/>
  <c r="M124" i="6"/>
  <c r="P124" i="6"/>
  <c r="O124" i="6"/>
  <c r="N124" i="6"/>
  <c r="L124" i="6"/>
  <c r="K124" i="6"/>
  <c r="J124" i="6"/>
  <c r="I124" i="6"/>
  <c r="H124" i="6"/>
  <c r="G124" i="6"/>
  <c r="F124" i="6"/>
  <c r="E124" i="6"/>
  <c r="D124" i="6"/>
  <c r="C124" i="6"/>
  <c r="C120" i="6"/>
  <c r="M121" i="6"/>
  <c r="N121" i="6"/>
  <c r="O121" i="6"/>
  <c r="P121" i="6"/>
  <c r="M122" i="6"/>
  <c r="N122" i="6"/>
  <c r="O122" i="6"/>
  <c r="P122" i="6"/>
  <c r="M123" i="6"/>
  <c r="N123" i="6"/>
  <c r="O123" i="6"/>
  <c r="P123" i="6"/>
  <c r="P120" i="6"/>
  <c r="O120" i="6"/>
  <c r="N120" i="6"/>
  <c r="M120" i="6"/>
  <c r="L120" i="6"/>
  <c r="K120" i="6"/>
  <c r="J120" i="6"/>
  <c r="I120" i="6"/>
  <c r="H120" i="6"/>
  <c r="G120" i="6"/>
  <c r="F120" i="6"/>
  <c r="E120" i="6"/>
  <c r="D120" i="6"/>
  <c r="M117" i="6"/>
  <c r="N117" i="6"/>
  <c r="O117" i="6"/>
  <c r="P117" i="6"/>
  <c r="M118" i="6"/>
  <c r="N118" i="6"/>
  <c r="O118" i="6"/>
  <c r="P118" i="6"/>
  <c r="M119" i="6"/>
  <c r="N119" i="6"/>
  <c r="O119" i="6"/>
  <c r="P119" i="6"/>
  <c r="P116" i="6"/>
  <c r="O116" i="6"/>
  <c r="N116" i="6"/>
  <c r="M116" i="6"/>
  <c r="L116" i="6"/>
  <c r="K116" i="6"/>
  <c r="J116" i="6"/>
  <c r="I116" i="6"/>
  <c r="H116" i="6"/>
  <c r="G116" i="6"/>
  <c r="F116" i="6"/>
  <c r="E116" i="6"/>
  <c r="D116" i="6"/>
  <c r="C116" i="6"/>
  <c r="B116" i="6"/>
  <c r="C112" i="6" l="1"/>
  <c r="M113" i="6"/>
  <c r="N113" i="6"/>
  <c r="O113" i="6"/>
  <c r="P113" i="6"/>
  <c r="M114" i="6"/>
  <c r="N114" i="6"/>
  <c r="O114" i="6"/>
  <c r="P114" i="6"/>
  <c r="M115" i="6"/>
  <c r="N115" i="6"/>
  <c r="O115" i="6"/>
  <c r="P115" i="6"/>
  <c r="P112" i="6"/>
  <c r="O112" i="6"/>
  <c r="N112" i="6"/>
  <c r="M112" i="6"/>
  <c r="L112" i="6"/>
  <c r="K112" i="6"/>
  <c r="J112" i="6"/>
  <c r="I112" i="6"/>
  <c r="H112" i="6"/>
  <c r="G112" i="6"/>
  <c r="F112" i="6"/>
  <c r="E112" i="6"/>
  <c r="D112" i="6"/>
  <c r="M109" i="6"/>
  <c r="N109" i="6"/>
  <c r="O109" i="6"/>
  <c r="P109" i="6"/>
  <c r="M110" i="6"/>
  <c r="N110" i="6"/>
  <c r="O110" i="6"/>
  <c r="P110" i="6"/>
  <c r="M111" i="6"/>
  <c r="N111" i="6"/>
  <c r="O111" i="6"/>
  <c r="P111" i="6"/>
  <c r="P108" i="6"/>
  <c r="O108" i="6"/>
  <c r="N108" i="6"/>
  <c r="M108" i="6"/>
  <c r="L108" i="6"/>
  <c r="K108" i="6"/>
  <c r="K104" i="6"/>
  <c r="J108" i="6"/>
  <c r="I108" i="6"/>
  <c r="H108" i="6"/>
  <c r="G108" i="6"/>
  <c r="F108" i="6"/>
  <c r="E108" i="6"/>
  <c r="D108" i="6"/>
  <c r="C108" i="6"/>
  <c r="M105" i="6"/>
  <c r="N105" i="6"/>
  <c r="O105" i="6"/>
  <c r="P105" i="6"/>
  <c r="M106" i="6"/>
  <c r="N106" i="6"/>
  <c r="O106" i="6"/>
  <c r="P106" i="6"/>
  <c r="M107" i="6"/>
  <c r="N107" i="6"/>
  <c r="O107" i="6"/>
  <c r="P107" i="6"/>
  <c r="P104" i="6"/>
  <c r="O104" i="6"/>
  <c r="N104" i="6"/>
  <c r="M104" i="6"/>
  <c r="L104" i="6"/>
  <c r="J104" i="6"/>
  <c r="I104" i="6"/>
  <c r="H104" i="6"/>
  <c r="G104" i="6"/>
  <c r="F104" i="6"/>
  <c r="E104" i="6"/>
  <c r="D104" i="6"/>
  <c r="C104" i="6"/>
  <c r="B104" i="6"/>
  <c r="M103" i="6"/>
  <c r="N103" i="6"/>
  <c r="O103" i="6"/>
  <c r="P103" i="6"/>
  <c r="M101" i="6"/>
  <c r="N101" i="6"/>
  <c r="O101" i="6"/>
  <c r="P101" i="6"/>
  <c r="M102" i="6"/>
  <c r="N102" i="6"/>
  <c r="O102" i="6"/>
  <c r="P102" i="6"/>
  <c r="P100" i="6"/>
  <c r="O100" i="6"/>
  <c r="N100" i="6"/>
  <c r="M100" i="6"/>
  <c r="L100" i="6"/>
  <c r="K100" i="6"/>
  <c r="J100" i="6"/>
  <c r="I100" i="6"/>
  <c r="H100" i="6"/>
  <c r="G100" i="6"/>
  <c r="F100" i="6"/>
  <c r="E100" i="6"/>
  <c r="D100" i="6"/>
  <c r="C100" i="6"/>
  <c r="M97" i="6"/>
  <c r="N97" i="6"/>
  <c r="O97" i="6"/>
  <c r="P97" i="6"/>
  <c r="M98" i="6"/>
  <c r="N98" i="6"/>
  <c r="O98" i="6"/>
  <c r="P98" i="6"/>
  <c r="M99" i="6"/>
  <c r="N99" i="6"/>
  <c r="O99" i="6"/>
  <c r="P99" i="6"/>
  <c r="P96" i="6"/>
  <c r="O96" i="6"/>
  <c r="N96" i="6"/>
  <c r="M96" i="6"/>
  <c r="L96" i="6"/>
  <c r="K96" i="6"/>
  <c r="K92" i="6"/>
  <c r="J96" i="6"/>
  <c r="I96" i="6"/>
  <c r="H96" i="6"/>
  <c r="H92" i="6"/>
  <c r="G96" i="6"/>
  <c r="F96" i="6"/>
  <c r="E96" i="6"/>
  <c r="D96" i="6"/>
  <c r="C96" i="6"/>
  <c r="M93" i="6"/>
  <c r="N93" i="6"/>
  <c r="O93" i="6"/>
  <c r="P93" i="6"/>
  <c r="M94" i="6"/>
  <c r="N94" i="6"/>
  <c r="O94" i="6"/>
  <c r="P94" i="6"/>
  <c r="M95" i="6"/>
  <c r="N95" i="6"/>
  <c r="O95" i="6"/>
  <c r="P95" i="6"/>
  <c r="P92" i="6"/>
  <c r="O92" i="6"/>
  <c r="N92" i="6"/>
  <c r="M92" i="6"/>
  <c r="L92" i="6"/>
  <c r="J92" i="6"/>
  <c r="I92" i="6"/>
  <c r="F92" i="6"/>
  <c r="G92" i="6"/>
  <c r="E92" i="6"/>
  <c r="D92" i="6"/>
  <c r="C92" i="6"/>
  <c r="M89" i="6"/>
  <c r="N89" i="6"/>
  <c r="O89" i="6"/>
  <c r="P89" i="6"/>
  <c r="M90" i="6"/>
  <c r="N90" i="6"/>
  <c r="O90" i="6"/>
  <c r="P90" i="6"/>
  <c r="M91" i="6"/>
  <c r="N91" i="6"/>
  <c r="O91" i="6"/>
  <c r="P91" i="6"/>
  <c r="P88" i="6"/>
  <c r="O88" i="6"/>
  <c r="N88" i="6"/>
  <c r="M88" i="6"/>
  <c r="L88" i="6"/>
  <c r="K88" i="6"/>
  <c r="J88" i="6"/>
  <c r="I88" i="6"/>
  <c r="H88" i="6"/>
  <c r="G88" i="6"/>
  <c r="F88" i="6"/>
  <c r="E88" i="6"/>
  <c r="D88" i="6"/>
  <c r="C88" i="6"/>
  <c r="B24" i="6"/>
  <c r="B88" i="6"/>
  <c r="B60" i="6"/>
  <c r="M81" i="6"/>
  <c r="N81" i="6"/>
  <c r="O81" i="6"/>
  <c r="P81" i="6"/>
  <c r="M82" i="6"/>
  <c r="N82" i="6"/>
  <c r="O82" i="6"/>
  <c r="P82" i="6"/>
  <c r="M83" i="6"/>
  <c r="N83" i="6"/>
  <c r="O83" i="6"/>
  <c r="P83" i="6"/>
  <c r="P80" i="6"/>
  <c r="O80" i="6"/>
  <c r="N80" i="6"/>
  <c r="M80" i="6"/>
  <c r="M77" i="6"/>
  <c r="N77" i="6"/>
  <c r="O77" i="6"/>
  <c r="P77" i="6"/>
  <c r="M78" i="6"/>
  <c r="N78" i="6"/>
  <c r="O78" i="6"/>
  <c r="P78" i="6"/>
  <c r="M79" i="6"/>
  <c r="N79" i="6"/>
  <c r="O79" i="6"/>
  <c r="P79" i="6"/>
  <c r="P76" i="6"/>
  <c r="O76" i="6"/>
  <c r="N76" i="6"/>
  <c r="M76" i="6"/>
  <c r="M73" i="6"/>
  <c r="N73" i="6"/>
  <c r="O73" i="6"/>
  <c r="P73" i="6"/>
  <c r="M74" i="6"/>
  <c r="N74" i="6"/>
  <c r="O74" i="6"/>
  <c r="P74" i="6"/>
  <c r="M75" i="6"/>
  <c r="N75" i="6"/>
  <c r="O75" i="6"/>
  <c r="P75" i="6"/>
  <c r="P72" i="6"/>
  <c r="O72" i="6"/>
  <c r="N72" i="6"/>
  <c r="M72" i="6"/>
  <c r="M85" i="6"/>
  <c r="N85" i="6"/>
  <c r="O85" i="6"/>
  <c r="P85" i="6"/>
  <c r="M86" i="6"/>
  <c r="N86" i="6"/>
  <c r="O86" i="6"/>
  <c r="P86" i="6"/>
  <c r="M87" i="6"/>
  <c r="N87" i="6"/>
  <c r="O87" i="6"/>
  <c r="P87" i="6"/>
  <c r="P84" i="6"/>
  <c r="O84" i="6"/>
  <c r="N84" i="6"/>
  <c r="M84" i="6"/>
  <c r="L84" i="6"/>
  <c r="K84" i="6"/>
  <c r="J84" i="6"/>
  <c r="I84" i="6"/>
  <c r="H84" i="6"/>
  <c r="G84" i="6"/>
  <c r="F84" i="6"/>
  <c r="E84" i="6"/>
  <c r="D84" i="6"/>
  <c r="C84" i="6"/>
  <c r="L80" i="6"/>
  <c r="K80" i="6"/>
  <c r="J80" i="6"/>
  <c r="I80" i="6"/>
  <c r="H80" i="6"/>
  <c r="G80" i="6"/>
  <c r="F80" i="6"/>
  <c r="E80" i="6"/>
  <c r="D80" i="6"/>
  <c r="C80" i="6"/>
  <c r="L76" i="6"/>
  <c r="K76" i="6"/>
  <c r="J76" i="6"/>
  <c r="H76" i="6"/>
  <c r="I76" i="6"/>
  <c r="G76" i="6"/>
  <c r="F76" i="6"/>
  <c r="E76" i="6"/>
  <c r="D76" i="6"/>
  <c r="C76" i="6"/>
  <c r="L72" i="6"/>
  <c r="K72" i="6"/>
  <c r="J72" i="6"/>
  <c r="I72" i="6"/>
  <c r="H72" i="6"/>
  <c r="G72" i="6"/>
  <c r="F72" i="6"/>
  <c r="E72" i="6"/>
  <c r="D72" i="6"/>
  <c r="C72" i="6"/>
  <c r="M69" i="6"/>
  <c r="N69" i="6"/>
  <c r="O69" i="6"/>
  <c r="P69" i="6"/>
  <c r="M70" i="6"/>
  <c r="N70" i="6"/>
  <c r="O70" i="6"/>
  <c r="P70" i="6"/>
  <c r="M71" i="6"/>
  <c r="N71" i="6"/>
  <c r="O71" i="6"/>
  <c r="P71" i="6"/>
  <c r="P68" i="6"/>
  <c r="O68" i="6"/>
  <c r="N68" i="6"/>
  <c r="M68" i="6"/>
  <c r="L68" i="6"/>
  <c r="K68" i="6"/>
  <c r="J68" i="6"/>
  <c r="K64" i="6"/>
  <c r="L64" i="6"/>
  <c r="J64" i="6"/>
  <c r="I68" i="6"/>
  <c r="H68" i="6"/>
  <c r="G68" i="6"/>
  <c r="F68" i="6"/>
  <c r="E68" i="6"/>
  <c r="D68" i="6"/>
  <c r="C68" i="6"/>
  <c r="M67" i="6" l="1"/>
  <c r="N67" i="6"/>
  <c r="O67" i="6"/>
  <c r="P67" i="6"/>
  <c r="M65" i="6"/>
  <c r="N65" i="6"/>
  <c r="O65" i="6"/>
  <c r="P65" i="6"/>
  <c r="M66" i="6"/>
  <c r="N66" i="6"/>
  <c r="O66" i="6"/>
  <c r="P66" i="6"/>
  <c r="P64" i="6"/>
  <c r="O64" i="6"/>
  <c r="N64" i="6"/>
  <c r="M64" i="6"/>
  <c r="I64" i="6"/>
  <c r="H64" i="6"/>
  <c r="G64" i="6"/>
  <c r="F64" i="6"/>
  <c r="E64" i="6"/>
  <c r="D64" i="6"/>
  <c r="C64" i="6"/>
  <c r="M61" i="6"/>
  <c r="N61" i="6"/>
  <c r="O61" i="6"/>
  <c r="P61" i="6"/>
  <c r="M62" i="6"/>
  <c r="N62" i="6"/>
  <c r="O62" i="6"/>
  <c r="P62" i="6"/>
  <c r="M63" i="6"/>
  <c r="N63" i="6"/>
  <c r="O63" i="6"/>
  <c r="P63" i="6"/>
  <c r="P60" i="6"/>
  <c r="O60" i="6"/>
  <c r="N60" i="6"/>
  <c r="M60" i="6"/>
  <c r="M57" i="6"/>
  <c r="N57" i="6"/>
  <c r="O57" i="6"/>
  <c r="P57" i="6"/>
  <c r="M58" i="6"/>
  <c r="N58" i="6"/>
  <c r="O58" i="6"/>
  <c r="P58" i="6"/>
  <c r="M59" i="6"/>
  <c r="N59" i="6"/>
  <c r="O59" i="6"/>
  <c r="P59" i="6"/>
  <c r="P56" i="6"/>
  <c r="O56" i="6"/>
  <c r="N56" i="6"/>
  <c r="M56" i="6"/>
  <c r="L60" i="6"/>
  <c r="K60" i="6"/>
  <c r="J60" i="6"/>
  <c r="I60" i="6"/>
  <c r="H60" i="6"/>
  <c r="G60" i="6"/>
  <c r="F60" i="6"/>
  <c r="E60" i="6"/>
  <c r="D60" i="6"/>
  <c r="C60" i="6"/>
  <c r="L56" i="6"/>
  <c r="K56" i="6"/>
  <c r="J56" i="6"/>
  <c r="I56" i="6"/>
  <c r="H56" i="6"/>
  <c r="G56" i="6"/>
  <c r="F56" i="6"/>
  <c r="E56" i="6"/>
  <c r="D56" i="6"/>
  <c r="C56" i="6"/>
  <c r="M53" i="6"/>
  <c r="N53" i="6"/>
  <c r="O53" i="6"/>
  <c r="P53" i="6"/>
  <c r="M54" i="6"/>
  <c r="N54" i="6"/>
  <c r="O54" i="6"/>
  <c r="P54" i="6"/>
  <c r="M55" i="6"/>
  <c r="N55" i="6"/>
  <c r="O55" i="6"/>
  <c r="P55" i="6"/>
  <c r="P52" i="6"/>
  <c r="O52" i="6"/>
  <c r="N52" i="6"/>
  <c r="M52" i="6"/>
  <c r="L52" i="6"/>
  <c r="K52" i="6"/>
  <c r="J52" i="6"/>
  <c r="I52" i="6"/>
  <c r="H52" i="6"/>
  <c r="G52" i="6"/>
  <c r="F52" i="6"/>
  <c r="E52" i="6"/>
  <c r="D52" i="6"/>
  <c r="C52" i="6"/>
  <c r="M49" i="6" l="1"/>
  <c r="N49" i="6"/>
  <c r="O49" i="6"/>
  <c r="P49" i="6"/>
  <c r="M50" i="6"/>
  <c r="N50" i="6"/>
  <c r="O50" i="6"/>
  <c r="P50" i="6"/>
  <c r="M51" i="6"/>
  <c r="N51" i="6"/>
  <c r="O51" i="6"/>
  <c r="P51" i="6"/>
  <c r="P48" i="6"/>
  <c r="O48" i="6"/>
  <c r="N48" i="6"/>
  <c r="M48" i="6"/>
  <c r="L48" i="6"/>
  <c r="K48" i="6"/>
  <c r="J48" i="6"/>
  <c r="H48" i="6"/>
  <c r="I48" i="6"/>
  <c r="G48" i="6"/>
  <c r="F48" i="6"/>
  <c r="E48" i="6"/>
  <c r="D48" i="6"/>
  <c r="C48" i="6"/>
  <c r="M45" i="6"/>
  <c r="N45" i="6"/>
  <c r="O45" i="6"/>
  <c r="P45" i="6"/>
  <c r="M46" i="6"/>
  <c r="N46" i="6"/>
  <c r="O46" i="6"/>
  <c r="P46" i="6"/>
  <c r="M47" i="6"/>
  <c r="N47" i="6"/>
  <c r="O47" i="6"/>
  <c r="P47" i="6"/>
  <c r="P44" i="6"/>
  <c r="O44" i="6"/>
  <c r="N44" i="6"/>
  <c r="M44" i="6"/>
  <c r="L44" i="6"/>
  <c r="K44" i="6"/>
  <c r="J44" i="6"/>
  <c r="I44" i="6"/>
  <c r="H44" i="6"/>
  <c r="G44" i="6"/>
  <c r="F44" i="6"/>
  <c r="E44" i="6"/>
  <c r="D44" i="6"/>
  <c r="C44" i="6"/>
  <c r="M41" i="6"/>
  <c r="N41" i="6"/>
  <c r="O41" i="6"/>
  <c r="P41" i="6"/>
  <c r="M42" i="6"/>
  <c r="N42" i="6"/>
  <c r="O42" i="6"/>
  <c r="P42" i="6"/>
  <c r="M43" i="6"/>
  <c r="N43" i="6"/>
  <c r="O43" i="6"/>
  <c r="P43" i="6"/>
  <c r="P40" i="6"/>
  <c r="O40" i="6"/>
  <c r="N40" i="6"/>
  <c r="M40" i="6"/>
  <c r="L40" i="6"/>
  <c r="K40" i="6"/>
  <c r="J40" i="6"/>
  <c r="I40" i="6"/>
  <c r="H40" i="6"/>
  <c r="G40" i="6"/>
  <c r="F40" i="6"/>
  <c r="E40" i="6"/>
  <c r="D40" i="6"/>
  <c r="C40" i="6"/>
  <c r="M37" i="6"/>
  <c r="N37" i="6"/>
  <c r="O37" i="6"/>
  <c r="P37" i="6"/>
  <c r="M38" i="6"/>
  <c r="N38" i="6"/>
  <c r="O38" i="6"/>
  <c r="P38" i="6"/>
  <c r="M39" i="6"/>
  <c r="N39" i="6"/>
  <c r="O39" i="6"/>
  <c r="P39" i="6"/>
  <c r="P36" i="6"/>
  <c r="O36" i="6"/>
  <c r="N36" i="6"/>
  <c r="M36" i="6"/>
  <c r="L36" i="6"/>
  <c r="K36" i="6"/>
  <c r="J36" i="6"/>
  <c r="I36" i="6"/>
  <c r="H36" i="6"/>
  <c r="G36" i="6"/>
  <c r="F36" i="6"/>
  <c r="E36" i="6"/>
  <c r="D36" i="6"/>
  <c r="C36" i="6"/>
  <c r="M33" i="6"/>
  <c r="N33" i="6"/>
  <c r="O33" i="6"/>
  <c r="P33" i="6"/>
  <c r="M34" i="6"/>
  <c r="N34" i="6"/>
  <c r="O34" i="6"/>
  <c r="P34" i="6"/>
  <c r="M35" i="6"/>
  <c r="N35" i="6"/>
  <c r="O35" i="6"/>
  <c r="P35" i="6"/>
  <c r="P32" i="6"/>
  <c r="O32" i="6"/>
  <c r="N32" i="6"/>
  <c r="M32" i="6"/>
  <c r="M29" i="6"/>
  <c r="N29" i="6"/>
  <c r="O29" i="6"/>
  <c r="P29" i="6"/>
  <c r="M30" i="6"/>
  <c r="N30" i="6"/>
  <c r="O30" i="6"/>
  <c r="P30" i="6"/>
  <c r="M31" i="6"/>
  <c r="N31" i="6"/>
  <c r="O31" i="6"/>
  <c r="P31" i="6"/>
  <c r="P28" i="6"/>
  <c r="O28" i="6"/>
  <c r="N28" i="6"/>
  <c r="M28" i="6"/>
  <c r="L32" i="6"/>
  <c r="K32" i="6"/>
  <c r="J32" i="6"/>
  <c r="L28" i="6"/>
  <c r="K28" i="6"/>
  <c r="J28" i="6"/>
  <c r="I32" i="6"/>
  <c r="I28" i="6"/>
  <c r="H32" i="6"/>
  <c r="H28" i="6"/>
  <c r="G32" i="6"/>
  <c r="G28" i="6"/>
  <c r="F32" i="6"/>
  <c r="E32" i="6"/>
  <c r="D32" i="6"/>
  <c r="C32" i="6"/>
  <c r="C28" i="6"/>
  <c r="F28" i="6"/>
  <c r="E28" i="6"/>
  <c r="D28" i="6"/>
  <c r="M25" i="6"/>
  <c r="N25" i="6"/>
  <c r="O25" i="6"/>
  <c r="P25" i="6"/>
  <c r="M26" i="6"/>
  <c r="N26" i="6"/>
  <c r="O26" i="6"/>
  <c r="P26" i="6"/>
  <c r="M27" i="6"/>
  <c r="N27" i="6"/>
  <c r="O27" i="6"/>
  <c r="P27" i="6"/>
  <c r="P24" i="6"/>
  <c r="O24" i="6"/>
  <c r="N24" i="6"/>
  <c r="M24" i="6"/>
  <c r="L24" i="6"/>
  <c r="K24" i="6"/>
  <c r="J24" i="6"/>
  <c r="I24" i="6"/>
  <c r="H24" i="6"/>
  <c r="G24" i="6"/>
  <c r="F24" i="6"/>
  <c r="E24" i="6"/>
  <c r="D24" i="6"/>
  <c r="C24" i="6"/>
  <c r="B12" i="6"/>
  <c r="M21" i="6"/>
  <c r="N21" i="6"/>
  <c r="O21" i="6"/>
  <c r="P21" i="6"/>
  <c r="M22" i="6"/>
  <c r="N22" i="6"/>
  <c r="O22" i="6"/>
  <c r="P22" i="6"/>
  <c r="M23" i="6"/>
  <c r="N23" i="6"/>
  <c r="O23" i="6"/>
  <c r="P23" i="6"/>
  <c r="P20" i="6"/>
  <c r="O20" i="6"/>
  <c r="N20" i="6"/>
  <c r="M20" i="6"/>
  <c r="M16" i="6"/>
  <c r="N16" i="6"/>
  <c r="L20" i="6"/>
  <c r="K20" i="6"/>
  <c r="J20" i="6"/>
  <c r="I20" i="6"/>
  <c r="H20" i="6"/>
  <c r="G20" i="6"/>
  <c r="F20" i="6"/>
  <c r="E20" i="6"/>
  <c r="D20" i="6"/>
  <c r="C20" i="6"/>
  <c r="M13" i="6"/>
  <c r="N13" i="6"/>
  <c r="O13" i="6"/>
  <c r="P13" i="6"/>
  <c r="M14" i="6"/>
  <c r="N14" i="6"/>
  <c r="O14" i="6"/>
  <c r="P14" i="6"/>
  <c r="M15" i="6"/>
  <c r="N15" i="6"/>
  <c r="O15" i="6"/>
  <c r="P15" i="6"/>
  <c r="P12" i="6"/>
  <c r="O12" i="6"/>
  <c r="N12" i="6"/>
  <c r="M12" i="6"/>
  <c r="M17" i="6"/>
  <c r="N17" i="6"/>
  <c r="O17" i="6"/>
  <c r="P17" i="6"/>
  <c r="M18" i="6"/>
  <c r="N18" i="6"/>
  <c r="O18" i="6"/>
  <c r="P18" i="6"/>
  <c r="M19" i="6"/>
  <c r="N19" i="6"/>
  <c r="O19" i="6"/>
  <c r="P19" i="6"/>
  <c r="P16" i="6"/>
  <c r="O16" i="6"/>
  <c r="L16" i="6"/>
  <c r="K16" i="6"/>
  <c r="J16" i="6"/>
  <c r="I16" i="6"/>
  <c r="H16" i="6"/>
  <c r="G16" i="6"/>
  <c r="F16" i="6"/>
  <c r="E16" i="6"/>
  <c r="D16" i="6"/>
  <c r="C16" i="6"/>
  <c r="L12" i="6" l="1"/>
  <c r="K12" i="6"/>
  <c r="J12" i="6"/>
  <c r="I12" i="6"/>
  <c r="H12" i="6"/>
  <c r="G12" i="6"/>
  <c r="F12" i="6"/>
  <c r="E12" i="6"/>
  <c r="D12" i="6"/>
  <c r="C12" i="6"/>
</calcChain>
</file>

<file path=xl/sharedStrings.xml><?xml version="1.0" encoding="utf-8"?>
<sst xmlns="http://schemas.openxmlformats.org/spreadsheetml/2006/main" count="22" uniqueCount="22">
  <si>
    <t xml:space="preserve">MEDICIONES REALIZADAS </t>
  </si>
  <si>
    <t>Bueno</t>
  </si>
  <si>
    <t>Malo</t>
  </si>
  <si>
    <t xml:space="preserve">Regular </t>
  </si>
  <si>
    <t>TABLERO DE INDICADORES</t>
  </si>
  <si>
    <t>DATOS GENERALES DEL INDICADOR</t>
  </si>
  <si>
    <t>1- Macroproceso</t>
  </si>
  <si>
    <t>2. Proceso</t>
  </si>
  <si>
    <t xml:space="preserve">6. Meta </t>
  </si>
  <si>
    <t>3. Número de Indicador ó Código</t>
  </si>
  <si>
    <t xml:space="preserve">4. Nombre del Indicador </t>
  </si>
  <si>
    <t>5. Unidad de Medida</t>
  </si>
  <si>
    <t>7.  periodicidad</t>
  </si>
  <si>
    <t xml:space="preserve">8.  Responsable de generar el Indicador </t>
  </si>
  <si>
    <t>9. Responsable de realizar seguimiento al indicador</t>
  </si>
  <si>
    <t xml:space="preserve">10. Rango de Evaluación </t>
  </si>
  <si>
    <t>11. Periodo de Medión</t>
  </si>
  <si>
    <t>12.%  Del Logro</t>
  </si>
  <si>
    <t>13. Observaciones o Analisis de la Medición</t>
  </si>
  <si>
    <t>14. Estado de las Acciones</t>
  </si>
  <si>
    <t>15. Grafica del Comportamiento del Indicador</t>
  </si>
  <si>
    <t>MACRO PROCESO A</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</si>
</sst>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4" formatCode="_(&quot;$&quot;\ * #,##0.00_);_(&quot;$&quot;\ * \(#,##0.00\);_(&quot;$&quot;\ * &quot;-&quot;??_);_(@_)"/>
    <numFmt numFmtId="43" formatCode="_(* #,##0.00_);_(* \(#,##0.00\);_(* &quot;-&quot;??_);_(@_)"/>
    <numFmt numFmtId="164" formatCode="_ &quot;$&quot;\ * #,##0.00_ ;_ &quot;$&quot;\ * \-#,##0.00_ ;_ &quot;$&quot;\ * &quot;-&quot;??_ ;_ @_ "/>
    <numFmt numFmtId="165" formatCode="&quot;$&quot;#.00"/>
    <numFmt numFmtId="166" formatCode="m\o\n\th\ d\,\ yyyy"/>
    <numFmt numFmtId="167" formatCode="_ [$€-2]\ * #,##0.00_ ;_ [$€-2]\ * \-#,##0.00_ ;_ [$€-2]\ * &quot;-&quot;??_ "/>
    <numFmt numFmtId="168" formatCode="#.00"/>
    <numFmt numFmtId="169" formatCode="#."/>
    <numFmt numFmtId="170" formatCode="_-* #,##0.00\ _€_-;\-* #,##0.00\ _€_-;_-* &quot;-&quot;??\ _€_-;_-@_-"/>
    <numFmt numFmtId="171" formatCode="_-* #,##0\ _P_t_s_-;\-* #,##0\ _P_t_s_-;_-* &quot;-&quot;\ _P_t_s_-;_-@_-"/>
    <numFmt numFmtId="172" formatCode="%#.00"/>
    <numFmt numFmtId="173" formatCode="_(* #,##0\ &quot;pta&quot;_);_(* \(#,##0\ &quot;pta&quot;\);_(* &quot;-&quot;??\ &quot;pta&quot;_);_(@_)"/>
  </numFmts>
  <fonts count="18" x14ac:knownFonts="1">
    <font>
      <sz val="11"/>
      <color theme="1"/>
      <name val="Calibri"/>
      <family val="2"/>
      <scheme val="minor"/>
    </font>
    <font>
      <sz val="11"/>
      <color theme="1"/>
      <name val="Calibri"/>
      <family val="2"/>
      <scheme val="minor"/>
    </font>
    <font>
      <sz val="10"/>
      <name val="Arial"/>
      <family val="2"/>
    </font>
    <font>
      <u/>
      <sz val="10"/>
      <color theme="10"/>
      <name val="Arial"/>
      <family val="2"/>
    </font>
    <font>
      <sz val="10"/>
      <name val="Arial"/>
      <family val="2"/>
    </font>
    <font>
      <sz val="10"/>
      <color indexed="8"/>
      <name val="Tahoma"/>
      <family val="2"/>
    </font>
    <font>
      <sz val="11"/>
      <color indexed="8"/>
      <name val="Calibri"/>
      <family val="2"/>
    </font>
    <font>
      <sz val="1"/>
      <color indexed="8"/>
      <name val="Courier"/>
      <family val="3"/>
    </font>
    <font>
      <b/>
      <sz val="11"/>
      <color indexed="8"/>
      <name val="Calibri"/>
      <family val="2"/>
    </font>
    <font>
      <sz val="11"/>
      <color indexed="9"/>
      <name val="Calibri"/>
      <family val="2"/>
    </font>
    <font>
      <b/>
      <sz val="1"/>
      <color indexed="8"/>
      <name val="Courier"/>
      <family val="3"/>
    </font>
    <font>
      <b/>
      <sz val="18"/>
      <color indexed="62"/>
      <name val="Cambria"/>
      <family val="2"/>
    </font>
    <font>
      <sz val="11"/>
      <color theme="1"/>
      <name val="Tahoma"/>
      <family val="2"/>
    </font>
    <font>
      <u/>
      <sz val="11"/>
      <color theme="10"/>
      <name val="Calibri"/>
      <family val="2"/>
      <scheme val="minor"/>
    </font>
    <font>
      <sz val="11"/>
      <name val="Tahoma"/>
      <family val="2"/>
    </font>
    <font>
      <b/>
      <sz val="11"/>
      <color theme="1"/>
      <name val="Tahoma"/>
      <family val="2"/>
    </font>
    <font>
      <b/>
      <sz val="11"/>
      <name val="Tahoma"/>
      <family val="2"/>
    </font>
    <font>
      <b/>
      <sz val="12"/>
      <name val="Tahoma"/>
      <family val="2"/>
    </font>
  </fonts>
  <fills count="19">
    <fill>
      <patternFill patternType="none"/>
    </fill>
    <fill>
      <patternFill patternType="gray125"/>
    </fill>
    <fill>
      <patternFill patternType="solid">
        <fgColor indexed="41"/>
        <bgColor indexed="64"/>
      </patternFill>
    </fill>
    <fill>
      <patternFill patternType="solid">
        <fgColor rgb="FFFFFF00"/>
        <bgColor indexed="64"/>
      </patternFill>
    </fill>
    <fill>
      <patternFill patternType="solid">
        <fgColor rgb="FF00B050"/>
        <bgColor indexed="64"/>
      </patternFill>
    </fill>
    <fill>
      <patternFill patternType="solid">
        <fgColor rgb="FFFF0000"/>
        <bgColor indexed="6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solid">
        <fgColor theme="0"/>
        <bgColor indexed="64"/>
      </patternFill>
    </fill>
    <fill>
      <patternFill patternType="solid">
        <fgColor rgb="FFCCFFFF"/>
        <bgColor indexed="64"/>
      </patternFill>
    </fill>
  </fills>
  <borders count="55">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style="medium">
        <color indexed="64"/>
      </left>
      <right style="medium">
        <color indexed="64"/>
      </right>
      <top/>
      <bottom style="medium">
        <color indexed="64"/>
      </bottom>
      <diagonal/>
    </border>
    <border>
      <left/>
      <right/>
      <top style="thin">
        <color indexed="64"/>
      </top>
      <bottom style="double">
        <color indexed="64"/>
      </bottom>
      <diagonal/>
    </border>
    <border>
      <left style="thick">
        <color auto="1"/>
      </left>
      <right style="thick">
        <color auto="1"/>
      </right>
      <top style="thick">
        <color auto="1"/>
      </top>
      <bottom style="thick">
        <color auto="1"/>
      </bottom>
      <diagonal/>
    </border>
    <border>
      <left style="thick">
        <color auto="1"/>
      </left>
      <right style="thick">
        <color auto="1"/>
      </right>
      <top style="thick">
        <color auto="1"/>
      </top>
      <bottom/>
      <diagonal/>
    </border>
    <border>
      <left style="thick">
        <color auto="1"/>
      </left>
      <right style="thick">
        <color auto="1"/>
      </right>
      <top/>
      <bottom style="thick">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right/>
      <top style="thick">
        <color auto="1"/>
      </top>
      <bottom/>
      <diagonal/>
    </border>
    <border>
      <left style="medium">
        <color indexed="64"/>
      </left>
      <right style="medium">
        <color indexed="64"/>
      </right>
      <top/>
      <bottom style="thin">
        <color indexed="64"/>
      </bottom>
      <diagonal/>
    </border>
    <border>
      <left style="thick">
        <color indexed="64"/>
      </left>
      <right style="medium">
        <color indexed="64"/>
      </right>
      <top style="thick">
        <color indexed="64"/>
      </top>
      <bottom/>
      <diagonal/>
    </border>
    <border>
      <left style="medium">
        <color indexed="64"/>
      </left>
      <right style="medium">
        <color indexed="64"/>
      </right>
      <top style="thick">
        <color indexed="64"/>
      </top>
      <bottom style="thin">
        <color indexed="64"/>
      </bottom>
      <diagonal/>
    </border>
    <border>
      <left style="medium">
        <color indexed="64"/>
      </left>
      <right style="medium">
        <color indexed="64"/>
      </right>
      <top style="thick">
        <color indexed="64"/>
      </top>
      <bottom/>
      <diagonal/>
    </border>
    <border>
      <left style="medium">
        <color indexed="64"/>
      </left>
      <right style="thick">
        <color indexed="64"/>
      </right>
      <top style="thick">
        <color indexed="64"/>
      </top>
      <bottom style="thin">
        <color indexed="64"/>
      </bottom>
      <diagonal/>
    </border>
    <border>
      <left style="thick">
        <color indexed="64"/>
      </left>
      <right style="medium">
        <color indexed="64"/>
      </right>
      <top/>
      <bottom/>
      <diagonal/>
    </border>
    <border>
      <left style="medium">
        <color indexed="64"/>
      </left>
      <right style="thick">
        <color indexed="64"/>
      </right>
      <top style="thin">
        <color indexed="64"/>
      </top>
      <bottom style="thin">
        <color indexed="64"/>
      </bottom>
      <diagonal/>
    </border>
    <border>
      <left style="medium">
        <color indexed="64"/>
      </left>
      <right style="thick">
        <color indexed="64"/>
      </right>
      <top style="thin">
        <color indexed="64"/>
      </top>
      <bottom style="medium">
        <color indexed="64"/>
      </bottom>
      <diagonal/>
    </border>
    <border>
      <left style="medium">
        <color indexed="64"/>
      </left>
      <right style="thick">
        <color indexed="64"/>
      </right>
      <top style="medium">
        <color indexed="64"/>
      </top>
      <bottom style="thin">
        <color indexed="64"/>
      </bottom>
      <diagonal/>
    </border>
    <border>
      <left style="thick">
        <color indexed="64"/>
      </left>
      <right style="medium">
        <color indexed="64"/>
      </right>
      <top/>
      <bottom style="thick">
        <color indexed="64"/>
      </bottom>
      <diagonal/>
    </border>
    <border>
      <left style="medium">
        <color indexed="64"/>
      </left>
      <right style="medium">
        <color indexed="64"/>
      </right>
      <top style="thin">
        <color indexed="64"/>
      </top>
      <bottom style="thick">
        <color indexed="64"/>
      </bottom>
      <diagonal/>
    </border>
    <border>
      <left style="medium">
        <color indexed="64"/>
      </left>
      <right style="medium">
        <color indexed="64"/>
      </right>
      <top/>
      <bottom style="thick">
        <color indexed="64"/>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ck">
        <color indexed="64"/>
      </left>
      <right style="medium">
        <color indexed="64"/>
      </right>
      <top style="thick">
        <color indexed="64"/>
      </top>
      <bottom style="medium">
        <color indexed="64"/>
      </bottom>
      <diagonal/>
    </border>
    <border>
      <left style="medium">
        <color indexed="64"/>
      </left>
      <right style="medium">
        <color indexed="64"/>
      </right>
      <top style="thick">
        <color indexed="64"/>
      </top>
      <bottom style="medium">
        <color indexed="64"/>
      </bottom>
      <diagonal/>
    </border>
    <border>
      <left style="thick">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ck">
        <color indexed="64"/>
      </bottom>
      <diagonal/>
    </border>
    <border>
      <left/>
      <right style="thick">
        <color indexed="64"/>
      </right>
      <top/>
      <bottom/>
      <diagonal/>
    </border>
    <border>
      <left style="medium">
        <color indexed="64"/>
      </left>
      <right style="thick">
        <color indexed="64"/>
      </right>
      <top style="thin">
        <color indexed="64"/>
      </top>
      <bottom/>
      <diagonal/>
    </border>
    <border>
      <left style="thick">
        <color auto="1"/>
      </left>
      <right/>
      <top/>
      <bottom/>
      <diagonal/>
    </border>
    <border>
      <left/>
      <right style="thick">
        <color indexed="64"/>
      </right>
      <top style="medium">
        <color indexed="64"/>
      </top>
      <bottom/>
      <diagonal/>
    </border>
    <border>
      <left/>
      <right style="thick">
        <color indexed="64"/>
      </right>
      <top/>
      <bottom style="medium">
        <color indexed="64"/>
      </bottom>
      <diagonal/>
    </border>
    <border>
      <left/>
      <right style="thick">
        <color indexed="64"/>
      </right>
      <top style="medium">
        <color indexed="64"/>
      </top>
      <bottom style="thin">
        <color indexed="64"/>
      </bottom>
      <diagonal/>
    </border>
    <border>
      <left/>
      <right style="thick">
        <color indexed="64"/>
      </right>
      <top style="thin">
        <color indexed="64"/>
      </top>
      <bottom style="thin">
        <color indexed="64"/>
      </bottom>
      <diagonal/>
    </border>
    <border>
      <left/>
      <right style="thick">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thick">
        <color indexed="64"/>
      </right>
      <top style="thick">
        <color indexed="64"/>
      </top>
      <bottom/>
      <diagonal/>
    </border>
    <border>
      <left style="medium">
        <color indexed="64"/>
      </left>
      <right style="thick">
        <color indexed="64"/>
      </right>
      <top/>
      <bottom/>
      <diagonal/>
    </border>
    <border>
      <left style="medium">
        <color indexed="64"/>
      </left>
      <right style="thick">
        <color indexed="64"/>
      </right>
      <top/>
      <bottom style="medium">
        <color indexed="64"/>
      </bottom>
      <diagonal/>
    </border>
    <border>
      <left style="medium">
        <color indexed="64"/>
      </left>
      <right style="thick">
        <color indexed="64"/>
      </right>
      <top style="medium">
        <color indexed="64"/>
      </top>
      <bottom/>
      <diagonal/>
    </border>
    <border>
      <left style="medium">
        <color indexed="64"/>
      </left>
      <right style="thick">
        <color indexed="64"/>
      </right>
      <top/>
      <bottom style="thick">
        <color indexed="64"/>
      </bottom>
      <diagonal/>
    </border>
    <border>
      <left style="thick">
        <color indexed="64"/>
      </left>
      <right style="medium">
        <color indexed="64"/>
      </right>
      <top style="medium">
        <color indexed="64"/>
      </top>
      <bottom/>
      <diagonal/>
    </border>
    <border>
      <left/>
      <right style="thick">
        <color indexed="64"/>
      </right>
      <top style="thick">
        <color auto="1"/>
      </top>
      <bottom/>
      <diagonal/>
    </border>
    <border>
      <left/>
      <right style="thick">
        <color indexed="64"/>
      </right>
      <top style="thick">
        <color indexed="64"/>
      </top>
      <bottom style="thin">
        <color indexed="64"/>
      </bottom>
      <diagonal/>
    </border>
    <border>
      <left/>
      <right style="medium">
        <color indexed="64"/>
      </right>
      <top style="thick">
        <color indexed="64"/>
      </top>
      <bottom/>
      <diagonal/>
    </border>
    <border>
      <left/>
      <right style="medium">
        <color indexed="64"/>
      </right>
      <top/>
      <bottom/>
      <diagonal/>
    </border>
    <border>
      <left style="medium">
        <color indexed="64"/>
      </left>
      <right style="thick">
        <color indexed="64"/>
      </right>
      <top style="thin">
        <color indexed="64"/>
      </top>
      <bottom style="thick">
        <color indexed="64"/>
      </bottom>
      <diagonal/>
    </border>
    <border>
      <left style="medium">
        <color indexed="64"/>
      </left>
      <right style="thick">
        <color indexed="64"/>
      </right>
      <top/>
      <bottom style="thin">
        <color indexed="64"/>
      </bottom>
      <diagonal/>
    </border>
  </borders>
  <cellStyleXfs count="66">
    <xf numFmtId="0" fontId="0" fillId="0" borderId="0"/>
    <xf numFmtId="0" fontId="2" fillId="0" borderId="0"/>
    <xf numFmtId="0" fontId="3" fillId="0" borderId="0" applyNumberFormat="0" applyFill="0" applyBorder="0" applyAlignment="0" applyProtection="0"/>
    <xf numFmtId="9" fontId="4" fillId="0" borderId="0" applyFont="0" applyFill="0" applyBorder="0" applyAlignment="0" applyProtection="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9" fontId="6" fillId="0" borderId="0" applyFont="0" applyFill="0" applyBorder="0" applyAlignment="0" applyProtection="0"/>
    <xf numFmtId="43" fontId="6" fillId="0" borderId="0" applyFont="0" applyFill="0" applyBorder="0" applyAlignment="0" applyProtection="0"/>
    <xf numFmtId="164" fontId="2" fillId="0" borderId="0" applyFont="0" applyFill="0" applyBorder="0" applyAlignment="0" applyProtection="0"/>
    <xf numFmtId="43" fontId="1" fillId="0" borderId="0" applyFont="0" applyFill="0" applyBorder="0" applyAlignment="0" applyProtection="0"/>
    <xf numFmtId="44" fontId="6" fillId="0" borderId="0" applyFont="0" applyFill="0" applyBorder="0" applyAlignment="0" applyProtection="0"/>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4" fontId="7" fillId="0" borderId="0">
      <protection locked="0"/>
    </xf>
    <xf numFmtId="165" fontId="7" fillId="0" borderId="0">
      <protection locked="0"/>
    </xf>
    <xf numFmtId="166" fontId="7" fillId="0" borderId="0">
      <protection locked="0"/>
    </xf>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9"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9" fillId="13"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0" fontId="9" fillId="12" borderId="0" applyNumberFormat="0" applyBorder="0" applyAlignment="0" applyProtection="0"/>
    <xf numFmtId="0" fontId="6" fillId="9" borderId="0" applyNumberFormat="0" applyBorder="0" applyAlignment="0" applyProtection="0"/>
    <xf numFmtId="0" fontId="6" fillId="12" borderId="0" applyNumberFormat="0" applyBorder="0" applyAlignment="0" applyProtection="0"/>
    <xf numFmtId="0" fontId="9" fillId="12" borderId="0" applyNumberFormat="0" applyBorder="0" applyAlignment="0" applyProtection="0"/>
    <xf numFmtId="0" fontId="6" fillId="15" borderId="0" applyNumberFormat="0" applyBorder="0" applyAlignment="0" applyProtection="0"/>
    <xf numFmtId="0" fontId="6" fillId="9" borderId="0" applyNumberFormat="0" applyBorder="0" applyAlignment="0" applyProtection="0"/>
    <xf numFmtId="0" fontId="9" fillId="10" borderId="0" applyNumberFormat="0" applyBorder="0" applyAlignment="0" applyProtection="0"/>
    <xf numFmtId="0" fontId="6" fillId="11" borderId="0" applyNumberFormat="0" applyBorder="0" applyAlignment="0" applyProtection="0"/>
    <xf numFmtId="0" fontId="6" fillId="16" borderId="0" applyNumberFormat="0" applyBorder="0" applyAlignment="0" applyProtection="0"/>
    <xf numFmtId="0" fontId="9" fillId="16" borderId="0" applyNumberFormat="0" applyBorder="0" applyAlignment="0" applyProtection="0"/>
    <xf numFmtId="167" fontId="2" fillId="0" borderId="0" applyFont="0" applyFill="0" applyBorder="0" applyAlignment="0" applyProtection="0"/>
    <xf numFmtId="167" fontId="2" fillId="0" borderId="0" applyFont="0" applyFill="0" applyBorder="0" applyAlignment="0" applyProtection="0"/>
    <xf numFmtId="168" fontId="7" fillId="0" borderId="0">
      <protection locked="0"/>
    </xf>
    <xf numFmtId="169" fontId="10" fillId="0" borderId="0">
      <protection locked="0"/>
    </xf>
    <xf numFmtId="169" fontId="10" fillId="0" borderId="0">
      <protection locked="0"/>
    </xf>
    <xf numFmtId="170"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1" fontId="2" fillId="0" borderId="0" applyFont="0" applyFill="0" applyBorder="0" applyAlignment="0" applyProtection="0"/>
    <xf numFmtId="0" fontId="2" fillId="0" borderId="0"/>
    <xf numFmtId="172" fontId="7" fillId="0" borderId="0">
      <protection locked="0"/>
    </xf>
    <xf numFmtId="9" fontId="2" fillId="0" borderId="0" applyFont="0" applyFill="0" applyBorder="0" applyAlignment="0" applyProtection="0"/>
    <xf numFmtId="0" fontId="11" fillId="0" borderId="0" applyNumberFormat="0" applyFill="0" applyBorder="0" applyAlignment="0" applyProtection="0"/>
    <xf numFmtId="169" fontId="7" fillId="0" borderId="5">
      <protection locked="0"/>
    </xf>
    <xf numFmtId="169" fontId="7" fillId="0" borderId="5">
      <protection locked="0"/>
    </xf>
    <xf numFmtId="173" fontId="2" fillId="0" borderId="0" applyFont="0" applyFill="0" applyBorder="0" applyAlignment="0" applyProtection="0"/>
    <xf numFmtId="173" fontId="2" fillId="0" borderId="0" applyFont="0" applyFill="0" applyBorder="0" applyAlignment="0" applyProtection="0"/>
    <xf numFmtId="0" fontId="2" fillId="0" borderId="0"/>
    <xf numFmtId="9" fontId="1" fillId="0" borderId="0" applyFont="0" applyFill="0" applyBorder="0" applyAlignment="0" applyProtection="0"/>
    <xf numFmtId="0" fontId="13" fillId="0" borderId="0" applyNumberFormat="0" applyFill="0" applyBorder="0" applyAlignment="0" applyProtection="0"/>
  </cellStyleXfs>
  <cellXfs count="355">
    <xf numFmtId="0" fontId="0" fillId="0" borderId="0" xfId="0"/>
    <xf numFmtId="0" fontId="14" fillId="0" borderId="0" xfId="1" applyFont="1" applyBorder="1" applyAlignment="1">
      <alignment horizontal="center" vertical="center" textRotation="90"/>
    </xf>
    <xf numFmtId="0" fontId="14" fillId="0" borderId="0" xfId="1" applyFont="1" applyBorder="1" applyAlignment="1">
      <alignment horizontal="center" vertical="center"/>
    </xf>
    <xf numFmtId="9" fontId="16" fillId="0" borderId="6" xfId="64" applyFont="1" applyBorder="1" applyAlignment="1">
      <alignment horizontal="center" vertical="center"/>
    </xf>
    <xf numFmtId="0" fontId="16" fillId="0" borderId="0" xfId="1" applyFont="1" applyBorder="1" applyAlignment="1">
      <alignment horizontal="center" vertical="center"/>
    </xf>
    <xf numFmtId="0" fontId="16" fillId="17" borderId="0" xfId="1" applyFont="1" applyFill="1" applyBorder="1" applyAlignment="1">
      <alignment horizontal="center" vertical="center"/>
    </xf>
    <xf numFmtId="14" fontId="14" fillId="17" borderId="9" xfId="1" applyNumberFormat="1" applyFont="1" applyFill="1" applyBorder="1" applyAlignment="1">
      <alignment horizontal="center" vertical="center" wrapText="1"/>
    </xf>
    <xf numFmtId="9" fontId="14" fillId="17" borderId="9" xfId="1" applyNumberFormat="1" applyFont="1" applyFill="1" applyBorder="1" applyAlignment="1">
      <alignment horizontal="center" vertical="center"/>
    </xf>
    <xf numFmtId="14" fontId="14" fillId="17" borderId="10" xfId="1" applyNumberFormat="1" applyFont="1" applyFill="1" applyBorder="1" applyAlignment="1">
      <alignment horizontal="center" vertical="center" wrapText="1"/>
    </xf>
    <xf numFmtId="9" fontId="14" fillId="17" borderId="10" xfId="1" applyNumberFormat="1" applyFont="1" applyFill="1" applyBorder="1" applyAlignment="1">
      <alignment horizontal="center" vertical="center"/>
    </xf>
    <xf numFmtId="14" fontId="14" fillId="17" borderId="11" xfId="1" applyNumberFormat="1" applyFont="1" applyFill="1" applyBorder="1" applyAlignment="1">
      <alignment horizontal="center" vertical="center" wrapText="1"/>
    </xf>
    <xf numFmtId="9" fontId="14" fillId="17" borderId="11" xfId="1" applyNumberFormat="1" applyFont="1" applyFill="1" applyBorder="1" applyAlignment="1">
      <alignment horizontal="center" vertical="center"/>
    </xf>
    <xf numFmtId="0" fontId="14" fillId="0" borderId="2" xfId="1" applyFont="1" applyBorder="1" applyAlignment="1">
      <alignment horizontal="center" vertical="center"/>
    </xf>
    <xf numFmtId="9" fontId="14" fillId="0" borderId="0" xfId="64" applyFont="1" applyBorder="1" applyAlignment="1">
      <alignment horizontal="center" vertical="center"/>
    </xf>
    <xf numFmtId="14" fontId="14" fillId="17" borderId="17" xfId="1" applyNumberFormat="1" applyFont="1" applyFill="1" applyBorder="1" applyAlignment="1">
      <alignment horizontal="center" vertical="center" wrapText="1"/>
    </xf>
    <xf numFmtId="9" fontId="14" fillId="17" borderId="17" xfId="1" applyNumberFormat="1" applyFont="1" applyFill="1" applyBorder="1" applyAlignment="1">
      <alignment horizontal="center" vertical="center"/>
    </xf>
    <xf numFmtId="14" fontId="14" fillId="17" borderId="25" xfId="1" applyNumberFormat="1" applyFont="1" applyFill="1" applyBorder="1" applyAlignment="1">
      <alignment horizontal="center" vertical="center" wrapText="1"/>
    </xf>
    <xf numFmtId="9" fontId="14" fillId="17" borderId="25" xfId="1" applyNumberFormat="1" applyFont="1" applyFill="1" applyBorder="1" applyAlignment="1">
      <alignment horizontal="center" vertical="center"/>
    </xf>
    <xf numFmtId="14" fontId="16" fillId="17" borderId="17" xfId="1" applyNumberFormat="1" applyFont="1" applyFill="1" applyBorder="1" applyAlignment="1">
      <alignment horizontal="center" vertical="center" wrapText="1"/>
    </xf>
    <xf numFmtId="9" fontId="16" fillId="17" borderId="17" xfId="64" applyFont="1" applyFill="1" applyBorder="1" applyAlignment="1">
      <alignment horizontal="center" vertical="center" wrapText="1"/>
    </xf>
    <xf numFmtId="14" fontId="16" fillId="17" borderId="10" xfId="1" applyNumberFormat="1" applyFont="1" applyFill="1" applyBorder="1" applyAlignment="1">
      <alignment horizontal="center" vertical="center" wrapText="1"/>
    </xf>
    <xf numFmtId="9" fontId="16" fillId="17" borderId="10" xfId="64" applyFont="1" applyFill="1" applyBorder="1" applyAlignment="1">
      <alignment horizontal="center" vertical="center" wrapText="1"/>
    </xf>
    <xf numFmtId="14" fontId="16" fillId="17" borderId="11" xfId="1" applyNumberFormat="1" applyFont="1" applyFill="1" applyBorder="1" applyAlignment="1">
      <alignment horizontal="center" vertical="center" wrapText="1"/>
    </xf>
    <xf numFmtId="9" fontId="16" fillId="17" borderId="11" xfId="64" applyFont="1" applyFill="1" applyBorder="1" applyAlignment="1">
      <alignment horizontal="center" vertical="center" wrapText="1"/>
    </xf>
    <xf numFmtId="14" fontId="16" fillId="17" borderId="25" xfId="1" applyNumberFormat="1" applyFont="1" applyFill="1" applyBorder="1" applyAlignment="1">
      <alignment horizontal="center" vertical="center" wrapText="1"/>
    </xf>
    <xf numFmtId="9" fontId="16" fillId="17" borderId="25" xfId="64" applyFont="1" applyFill="1" applyBorder="1" applyAlignment="1">
      <alignment horizontal="center" vertical="center" wrapText="1"/>
    </xf>
    <xf numFmtId="14" fontId="16" fillId="17" borderId="13" xfId="1" applyNumberFormat="1" applyFont="1" applyFill="1" applyBorder="1" applyAlignment="1">
      <alignment horizontal="center" vertical="center" wrapText="1"/>
    </xf>
    <xf numFmtId="9" fontId="16" fillId="17" borderId="13" xfId="64" applyFont="1" applyFill="1" applyBorder="1" applyAlignment="1">
      <alignment horizontal="center" vertical="center" wrapText="1"/>
    </xf>
    <xf numFmtId="14" fontId="16" fillId="17" borderId="9" xfId="1" applyNumberFormat="1" applyFont="1" applyFill="1" applyBorder="1" applyAlignment="1">
      <alignment horizontal="center" vertical="center" wrapText="1"/>
    </xf>
    <xf numFmtId="9" fontId="16" fillId="17" borderId="9" xfId="64" applyFont="1" applyFill="1" applyBorder="1" applyAlignment="1">
      <alignment horizontal="center" vertical="center" wrapText="1"/>
    </xf>
    <xf numFmtId="14" fontId="16" fillId="17" borderId="15" xfId="1" applyNumberFormat="1" applyFont="1" applyFill="1" applyBorder="1" applyAlignment="1">
      <alignment horizontal="center" vertical="center" wrapText="1"/>
    </xf>
    <xf numFmtId="9" fontId="16" fillId="17" borderId="15" xfId="64" applyFont="1" applyFill="1" applyBorder="1" applyAlignment="1">
      <alignment horizontal="center" vertical="center" wrapText="1"/>
    </xf>
    <xf numFmtId="9" fontId="16" fillId="0" borderId="0" xfId="64" applyFont="1" applyBorder="1" applyAlignment="1">
      <alignment horizontal="center" vertical="center"/>
    </xf>
    <xf numFmtId="9" fontId="16" fillId="17" borderId="33" xfId="1" applyNumberFormat="1" applyFont="1" applyFill="1" applyBorder="1" applyAlignment="1">
      <alignment horizontal="center" vertical="center" wrapText="1"/>
    </xf>
    <xf numFmtId="0" fontId="17" fillId="2" borderId="12" xfId="1" applyFont="1" applyFill="1" applyBorder="1" applyAlignment="1">
      <alignment horizontal="center" vertical="center" textRotation="90" wrapText="1"/>
    </xf>
    <xf numFmtId="9" fontId="16" fillId="17" borderId="9" xfId="1" applyNumberFormat="1" applyFont="1" applyFill="1" applyBorder="1" applyAlignment="1">
      <alignment horizontal="center" vertical="center" wrapText="1"/>
    </xf>
    <xf numFmtId="14" fontId="14" fillId="0" borderId="0" xfId="1" applyNumberFormat="1" applyFont="1" applyBorder="1" applyAlignment="1">
      <alignment horizontal="center" vertical="center"/>
    </xf>
    <xf numFmtId="9" fontId="16" fillId="17" borderId="13" xfId="1" applyNumberFormat="1" applyFont="1" applyFill="1" applyBorder="1" applyAlignment="1">
      <alignment horizontal="center" vertical="center" wrapText="1"/>
    </xf>
    <xf numFmtId="0" fontId="16" fillId="17" borderId="0" xfId="1" applyFont="1" applyFill="1" applyBorder="1" applyAlignment="1">
      <alignment horizontal="center" vertical="center"/>
    </xf>
    <xf numFmtId="9" fontId="16" fillId="17" borderId="25" xfId="1" applyNumberFormat="1" applyFont="1" applyFill="1" applyBorder="1" applyAlignment="1">
      <alignment horizontal="center" vertical="center" wrapText="1"/>
    </xf>
    <xf numFmtId="0" fontId="16" fillId="17" borderId="0" xfId="1" applyFont="1" applyFill="1" applyBorder="1" applyAlignment="1">
      <alignment horizontal="center" vertical="center"/>
    </xf>
    <xf numFmtId="9" fontId="17" fillId="2" borderId="12" xfId="64" applyFont="1" applyFill="1" applyBorder="1" applyAlignment="1">
      <alignment horizontal="center" vertical="center" wrapText="1"/>
    </xf>
    <xf numFmtId="0" fontId="16" fillId="0" borderId="12" xfId="1" applyFont="1" applyBorder="1" applyAlignment="1">
      <alignment horizontal="center" vertical="center"/>
    </xf>
    <xf numFmtId="1" fontId="16" fillId="17" borderId="10" xfId="64" applyNumberFormat="1" applyFont="1" applyFill="1" applyBorder="1" applyAlignment="1">
      <alignment horizontal="center" vertical="center" wrapText="1"/>
    </xf>
    <xf numFmtId="1" fontId="16" fillId="17" borderId="9" xfId="64" applyNumberFormat="1" applyFont="1" applyFill="1" applyBorder="1" applyAlignment="1">
      <alignment horizontal="center" vertical="center" wrapText="1"/>
    </xf>
    <xf numFmtId="1" fontId="16" fillId="17" borderId="11" xfId="64" applyNumberFormat="1" applyFont="1" applyFill="1" applyBorder="1" applyAlignment="1">
      <alignment horizontal="center" vertical="center" wrapText="1"/>
    </xf>
    <xf numFmtId="1" fontId="16" fillId="17" borderId="25" xfId="64" applyNumberFormat="1" applyFont="1" applyFill="1" applyBorder="1" applyAlignment="1">
      <alignment horizontal="center" vertical="center" wrapText="1"/>
    </xf>
    <xf numFmtId="14" fontId="16" fillId="17" borderId="4" xfId="1" applyNumberFormat="1" applyFont="1" applyFill="1" applyBorder="1" applyAlignment="1">
      <alignment horizontal="center" vertical="center" wrapText="1"/>
    </xf>
    <xf numFmtId="9" fontId="16" fillId="17" borderId="4" xfId="1" applyNumberFormat="1" applyFont="1" applyFill="1" applyBorder="1" applyAlignment="1">
      <alignment horizontal="center" vertical="center" wrapText="1"/>
    </xf>
    <xf numFmtId="9" fontId="16" fillId="17" borderId="4" xfId="64" applyFont="1" applyFill="1" applyBorder="1" applyAlignment="1">
      <alignment horizontal="center" vertical="center" wrapText="1"/>
    </xf>
    <xf numFmtId="0" fontId="16" fillId="17" borderId="0" xfId="1" applyFont="1" applyFill="1" applyBorder="1" applyAlignment="1">
      <alignment horizontal="center" vertical="center"/>
    </xf>
    <xf numFmtId="9" fontId="16" fillId="17" borderId="17" xfId="64" applyNumberFormat="1" applyFont="1" applyFill="1" applyBorder="1" applyAlignment="1">
      <alignment horizontal="center" vertical="center" wrapText="1"/>
    </xf>
    <xf numFmtId="9" fontId="16" fillId="17" borderId="10" xfId="64" applyNumberFormat="1" applyFont="1" applyFill="1" applyBorder="1" applyAlignment="1">
      <alignment horizontal="center" vertical="center" wrapText="1"/>
    </xf>
    <xf numFmtId="9" fontId="16" fillId="17" borderId="11" xfId="64" applyNumberFormat="1" applyFont="1" applyFill="1" applyBorder="1" applyAlignment="1">
      <alignment horizontal="center" vertical="center" wrapText="1"/>
    </xf>
    <xf numFmtId="9" fontId="16" fillId="17" borderId="9" xfId="64" applyNumberFormat="1" applyFont="1" applyFill="1" applyBorder="1" applyAlignment="1">
      <alignment horizontal="center" vertical="center" wrapText="1"/>
    </xf>
    <xf numFmtId="9" fontId="16" fillId="17" borderId="25" xfId="64" applyNumberFormat="1" applyFont="1" applyFill="1" applyBorder="1" applyAlignment="1">
      <alignment horizontal="center" vertical="center" wrapText="1"/>
    </xf>
    <xf numFmtId="0" fontId="16" fillId="17" borderId="21" xfId="1" applyNumberFormat="1" applyFont="1" applyFill="1" applyBorder="1" applyAlignment="1">
      <alignment horizontal="center" vertical="center"/>
    </xf>
    <xf numFmtId="0" fontId="16" fillId="17" borderId="22" xfId="1" applyNumberFormat="1" applyFont="1" applyFill="1" applyBorder="1" applyAlignment="1">
      <alignment horizontal="center" vertical="center"/>
    </xf>
    <xf numFmtId="0" fontId="16" fillId="17" borderId="9" xfId="1" applyFont="1" applyFill="1" applyBorder="1" applyAlignment="1">
      <alignment horizontal="center" vertical="center"/>
    </xf>
    <xf numFmtId="0" fontId="16" fillId="17" borderId="10" xfId="1" applyFont="1" applyFill="1" applyBorder="1" applyAlignment="1">
      <alignment horizontal="center" vertical="center"/>
    </xf>
    <xf numFmtId="0" fontId="16" fillId="17" borderId="11" xfId="1" applyFont="1" applyFill="1" applyBorder="1" applyAlignment="1">
      <alignment horizontal="center" vertical="center"/>
    </xf>
    <xf numFmtId="0" fontId="16" fillId="17" borderId="0" xfId="1" applyFont="1" applyFill="1" applyBorder="1" applyAlignment="1">
      <alignment horizontal="center" vertical="center"/>
    </xf>
    <xf numFmtId="0" fontId="16" fillId="0" borderId="0" xfId="1" applyFont="1" applyBorder="1" applyAlignment="1">
      <alignment horizontal="center" vertical="center" textRotation="90"/>
    </xf>
    <xf numFmtId="9" fontId="17" fillId="2" borderId="1" xfId="64" applyFont="1" applyFill="1" applyBorder="1" applyAlignment="1">
      <alignment horizontal="center" vertical="center" wrapText="1"/>
    </xf>
    <xf numFmtId="9" fontId="16" fillId="17" borderId="15" xfId="1" applyNumberFormat="1" applyFont="1" applyFill="1" applyBorder="1" applyAlignment="1">
      <alignment horizontal="center" vertical="center" wrapText="1"/>
    </xf>
    <xf numFmtId="9" fontId="16" fillId="17" borderId="17" xfId="1" applyNumberFormat="1" applyFont="1" applyFill="1" applyBorder="1" applyAlignment="1">
      <alignment horizontal="center" vertical="center" wrapText="1"/>
    </xf>
    <xf numFmtId="9" fontId="16" fillId="17" borderId="9" xfId="1" applyNumberFormat="1" applyFont="1" applyFill="1" applyBorder="1" applyAlignment="1">
      <alignment horizontal="center" vertical="center" wrapText="1"/>
    </xf>
    <xf numFmtId="9" fontId="16" fillId="17" borderId="10" xfId="1" applyNumberFormat="1" applyFont="1" applyFill="1" applyBorder="1" applyAlignment="1">
      <alignment horizontal="center" vertical="center" wrapText="1"/>
    </xf>
    <xf numFmtId="9" fontId="16" fillId="17" borderId="11" xfId="1" applyNumberFormat="1" applyFont="1" applyFill="1" applyBorder="1" applyAlignment="1">
      <alignment horizontal="center" vertical="center" wrapText="1"/>
    </xf>
    <xf numFmtId="0" fontId="17" fillId="2" borderId="1" xfId="1" applyFont="1" applyFill="1" applyBorder="1" applyAlignment="1">
      <alignment horizontal="center" vertical="center" textRotation="90" wrapText="1"/>
    </xf>
    <xf numFmtId="0" fontId="16" fillId="18" borderId="1" xfId="1" applyFont="1" applyFill="1" applyBorder="1" applyAlignment="1">
      <alignment horizontal="center" vertical="center"/>
    </xf>
    <xf numFmtId="9" fontId="16" fillId="17" borderId="9" xfId="64" applyFont="1" applyFill="1" applyBorder="1" applyAlignment="1">
      <alignment horizontal="center" vertical="center" wrapText="1"/>
    </xf>
    <xf numFmtId="14" fontId="16" fillId="17" borderId="9" xfId="1" applyNumberFormat="1" applyFont="1" applyFill="1" applyBorder="1" applyAlignment="1">
      <alignment horizontal="center" vertical="center"/>
    </xf>
    <xf numFmtId="10" fontId="16" fillId="17" borderId="9" xfId="1" applyNumberFormat="1" applyFont="1" applyFill="1" applyBorder="1" applyAlignment="1">
      <alignment horizontal="center" vertical="center"/>
    </xf>
    <xf numFmtId="9" fontId="16" fillId="17" borderId="10" xfId="64" applyFont="1" applyFill="1" applyBorder="1" applyAlignment="1">
      <alignment horizontal="center" vertical="center" wrapText="1"/>
    </xf>
    <xf numFmtId="14" fontId="16" fillId="17" borderId="10" xfId="1" applyNumberFormat="1" applyFont="1" applyFill="1" applyBorder="1" applyAlignment="1">
      <alignment horizontal="center" vertical="center"/>
    </xf>
    <xf numFmtId="10" fontId="16" fillId="17" borderId="10" xfId="1" applyNumberFormat="1" applyFont="1" applyFill="1" applyBorder="1" applyAlignment="1">
      <alignment horizontal="center" vertical="center"/>
    </xf>
    <xf numFmtId="9" fontId="16" fillId="17" borderId="11" xfId="64" applyFont="1" applyFill="1" applyBorder="1" applyAlignment="1">
      <alignment horizontal="center" vertical="center" wrapText="1"/>
    </xf>
    <xf numFmtId="14" fontId="16" fillId="17" borderId="11" xfId="1" applyNumberFormat="1" applyFont="1" applyFill="1" applyBorder="1" applyAlignment="1">
      <alignment horizontal="center" vertical="center"/>
    </xf>
    <xf numFmtId="10" fontId="16" fillId="17" borderId="11" xfId="1" applyNumberFormat="1" applyFont="1" applyFill="1" applyBorder="1" applyAlignment="1">
      <alignment horizontal="center" vertical="center"/>
    </xf>
    <xf numFmtId="9" fontId="16" fillId="17" borderId="9" xfId="1" applyNumberFormat="1" applyFont="1" applyFill="1" applyBorder="1" applyAlignment="1">
      <alignment horizontal="center" vertical="center" wrapText="1"/>
    </xf>
    <xf numFmtId="9" fontId="16" fillId="17" borderId="17" xfId="1" applyNumberFormat="1" applyFont="1" applyFill="1" applyBorder="1" applyAlignment="1">
      <alignment horizontal="center" vertical="center" wrapText="1"/>
    </xf>
    <xf numFmtId="9" fontId="16" fillId="17" borderId="10" xfId="1" applyNumberFormat="1" applyFont="1" applyFill="1" applyBorder="1" applyAlignment="1">
      <alignment horizontal="center" vertical="center" wrapText="1"/>
    </xf>
    <xf numFmtId="9" fontId="16" fillId="17" borderId="11" xfId="1" applyNumberFormat="1" applyFont="1" applyFill="1" applyBorder="1" applyAlignment="1">
      <alignment horizontal="center" vertical="center" wrapText="1"/>
    </xf>
    <xf numFmtId="9" fontId="16" fillId="17" borderId="9" xfId="64" applyFont="1" applyFill="1" applyBorder="1" applyAlignment="1">
      <alignment horizontal="center" vertical="center" wrapText="1"/>
    </xf>
    <xf numFmtId="9" fontId="16" fillId="17" borderId="10" xfId="64" applyFont="1" applyFill="1" applyBorder="1" applyAlignment="1">
      <alignment horizontal="center" vertical="center" wrapText="1"/>
    </xf>
    <xf numFmtId="9" fontId="16" fillId="17" borderId="11" xfId="64" applyFont="1" applyFill="1" applyBorder="1" applyAlignment="1">
      <alignment horizontal="center" vertical="center" wrapText="1"/>
    </xf>
    <xf numFmtId="9" fontId="16" fillId="17" borderId="9" xfId="1" applyNumberFormat="1" applyFont="1" applyFill="1" applyBorder="1" applyAlignment="1">
      <alignment horizontal="center" vertical="center" wrapText="1"/>
    </xf>
    <xf numFmtId="0" fontId="16" fillId="17" borderId="34" xfId="1" applyFont="1" applyFill="1" applyBorder="1" applyAlignment="1">
      <alignment horizontal="center" vertical="center"/>
    </xf>
    <xf numFmtId="9" fontId="16" fillId="17" borderId="15" xfId="1" applyNumberFormat="1" applyFont="1" applyFill="1" applyBorder="1" applyAlignment="1">
      <alignment horizontal="center" vertical="center" wrapText="1"/>
    </xf>
    <xf numFmtId="0" fontId="16" fillId="17" borderId="44" xfId="1" applyFont="1" applyFill="1" applyBorder="1" applyAlignment="1">
      <alignment horizontal="center" vertical="center"/>
    </xf>
    <xf numFmtId="0" fontId="16" fillId="17" borderId="43" xfId="1" applyFont="1" applyFill="1" applyBorder="1" applyAlignment="1">
      <alignment horizontal="center" vertical="center"/>
    </xf>
    <xf numFmtId="9" fontId="16" fillId="17" borderId="9" xfId="64" applyFont="1" applyFill="1" applyBorder="1" applyAlignment="1">
      <alignment horizontal="center" vertical="center" wrapText="1"/>
    </xf>
    <xf numFmtId="9" fontId="16" fillId="17" borderId="10" xfId="64" applyFont="1" applyFill="1" applyBorder="1" applyAlignment="1">
      <alignment horizontal="center" vertical="center" wrapText="1"/>
    </xf>
    <xf numFmtId="9" fontId="16" fillId="17" borderId="11" xfId="64" applyFont="1" applyFill="1" applyBorder="1" applyAlignment="1">
      <alignment horizontal="center" vertical="center" wrapText="1"/>
    </xf>
    <xf numFmtId="9" fontId="16" fillId="17" borderId="17" xfId="1" applyNumberFormat="1" applyFont="1" applyFill="1" applyBorder="1" applyAlignment="1">
      <alignment horizontal="center" vertical="center" wrapText="1"/>
    </xf>
    <xf numFmtId="9" fontId="16" fillId="17" borderId="10" xfId="1" applyNumberFormat="1" applyFont="1" applyFill="1" applyBorder="1" applyAlignment="1">
      <alignment horizontal="center" vertical="center" wrapText="1"/>
    </xf>
    <xf numFmtId="9" fontId="16" fillId="17" borderId="11" xfId="1" applyNumberFormat="1" applyFont="1" applyFill="1" applyBorder="1" applyAlignment="1">
      <alignment horizontal="center" vertical="center" wrapText="1"/>
    </xf>
    <xf numFmtId="14" fontId="16" fillId="17" borderId="11" xfId="64" applyNumberFormat="1" applyFont="1" applyFill="1" applyBorder="1" applyAlignment="1">
      <alignment horizontal="center" vertical="center" wrapText="1"/>
    </xf>
    <xf numFmtId="14" fontId="16" fillId="17" borderId="9" xfId="64" applyNumberFormat="1" applyFont="1" applyFill="1" applyBorder="1" applyAlignment="1">
      <alignment horizontal="center" vertical="center" wrapText="1"/>
    </xf>
    <xf numFmtId="14" fontId="16" fillId="17" borderId="10" xfId="64" applyNumberFormat="1" applyFont="1" applyFill="1" applyBorder="1" applyAlignment="1">
      <alignment horizontal="center" vertical="center" wrapText="1"/>
    </xf>
    <xf numFmtId="9" fontId="14" fillId="17" borderId="9" xfId="64" applyFont="1" applyFill="1" applyBorder="1" applyAlignment="1">
      <alignment horizontal="center" vertical="center" wrapText="1"/>
    </xf>
    <xf numFmtId="1" fontId="16" fillId="17" borderId="15" xfId="64" applyNumberFormat="1" applyFont="1" applyFill="1" applyBorder="1" applyAlignment="1">
      <alignment horizontal="center" vertical="center" wrapText="1"/>
    </xf>
    <xf numFmtId="14" fontId="16" fillId="17" borderId="26" xfId="1" applyNumberFormat="1" applyFont="1" applyFill="1" applyBorder="1" applyAlignment="1">
      <alignment horizontal="center" vertical="center" wrapText="1"/>
    </xf>
    <xf numFmtId="1" fontId="16" fillId="17" borderId="26" xfId="64" applyNumberFormat="1" applyFont="1" applyFill="1" applyBorder="1" applyAlignment="1">
      <alignment horizontal="center" vertical="center" wrapText="1"/>
    </xf>
    <xf numFmtId="9" fontId="16" fillId="17" borderId="26" xfId="64" applyFont="1" applyFill="1" applyBorder="1" applyAlignment="1">
      <alignment horizontal="center" vertical="center" wrapText="1"/>
    </xf>
    <xf numFmtId="1" fontId="16" fillId="17" borderId="17" xfId="64" applyNumberFormat="1" applyFont="1" applyFill="1" applyBorder="1" applyAlignment="1">
      <alignment horizontal="center" vertical="center" wrapText="1"/>
    </xf>
    <xf numFmtId="9" fontId="16" fillId="17" borderId="19" xfId="64" applyFont="1" applyFill="1" applyBorder="1" applyAlignment="1">
      <alignment horizontal="center" vertical="center" wrapText="1"/>
    </xf>
    <xf numFmtId="9" fontId="16" fillId="17" borderId="21" xfId="64" applyFont="1" applyFill="1" applyBorder="1" applyAlignment="1">
      <alignment horizontal="center" vertical="center" wrapText="1"/>
    </xf>
    <xf numFmtId="9" fontId="16" fillId="17" borderId="22" xfId="64" applyFont="1" applyFill="1" applyBorder="1" applyAlignment="1">
      <alignment horizontal="center" vertical="center" wrapText="1"/>
    </xf>
    <xf numFmtId="9" fontId="16" fillId="17" borderId="23" xfId="64" applyFont="1" applyFill="1" applyBorder="1" applyAlignment="1">
      <alignment horizontal="center" vertical="center" wrapText="1"/>
    </xf>
    <xf numFmtId="9" fontId="16" fillId="17" borderId="53" xfId="64" applyFont="1" applyFill="1" applyBorder="1" applyAlignment="1">
      <alignment horizontal="center" vertical="center" wrapText="1"/>
    </xf>
    <xf numFmtId="9" fontId="16" fillId="17" borderId="15" xfId="64" applyNumberFormat="1" applyFont="1" applyFill="1" applyBorder="1" applyAlignment="1">
      <alignment horizontal="center" vertical="center" wrapText="1"/>
    </xf>
    <xf numFmtId="9" fontId="16" fillId="17" borderId="35" xfId="64" applyFont="1" applyFill="1" applyBorder="1" applyAlignment="1">
      <alignment horizontal="center" vertical="center" wrapText="1"/>
    </xf>
    <xf numFmtId="14" fontId="16" fillId="17" borderId="2" xfId="1" applyNumberFormat="1" applyFont="1" applyFill="1" applyBorder="1" applyAlignment="1">
      <alignment horizontal="center" vertical="center" wrapText="1"/>
    </xf>
    <xf numFmtId="9" fontId="16" fillId="17" borderId="2" xfId="1" applyNumberFormat="1" applyFont="1" applyFill="1" applyBorder="1" applyAlignment="1">
      <alignment horizontal="center" vertical="center" wrapText="1"/>
    </xf>
    <xf numFmtId="9" fontId="16" fillId="17" borderId="2" xfId="64" applyNumberFormat="1" applyFont="1" applyFill="1" applyBorder="1" applyAlignment="1">
      <alignment horizontal="center" vertical="center" wrapText="1"/>
    </xf>
    <xf numFmtId="0" fontId="16" fillId="17" borderId="54" xfId="1" applyNumberFormat="1" applyFont="1" applyFill="1" applyBorder="1" applyAlignment="1">
      <alignment horizontal="center" vertical="center"/>
    </xf>
    <xf numFmtId="0" fontId="16" fillId="17" borderId="19" xfId="1" applyNumberFormat="1" applyFont="1" applyFill="1" applyBorder="1" applyAlignment="1">
      <alignment horizontal="center" vertical="center"/>
    </xf>
    <xf numFmtId="14" fontId="16" fillId="17" borderId="33" xfId="1" applyNumberFormat="1" applyFont="1" applyFill="1" applyBorder="1" applyAlignment="1">
      <alignment horizontal="center" vertical="center" wrapText="1"/>
    </xf>
    <xf numFmtId="9" fontId="16" fillId="17" borderId="33" xfId="64" applyNumberFormat="1" applyFont="1" applyFill="1" applyBorder="1" applyAlignment="1">
      <alignment horizontal="center" vertical="center" wrapText="1"/>
    </xf>
    <xf numFmtId="9" fontId="16" fillId="17" borderId="9" xfId="64" applyFont="1" applyFill="1" applyBorder="1" applyAlignment="1">
      <alignment horizontal="center" vertical="center" wrapText="1"/>
    </xf>
    <xf numFmtId="9" fontId="16" fillId="17" borderId="10" xfId="64" applyFont="1" applyFill="1" applyBorder="1" applyAlignment="1">
      <alignment horizontal="center" vertical="center" wrapText="1"/>
    </xf>
    <xf numFmtId="9" fontId="16" fillId="17" borderId="11" xfId="64" applyFont="1" applyFill="1" applyBorder="1" applyAlignment="1">
      <alignment horizontal="center" vertical="center" wrapText="1"/>
    </xf>
    <xf numFmtId="9" fontId="16" fillId="17" borderId="9" xfId="1" applyNumberFormat="1" applyFont="1" applyFill="1" applyBorder="1" applyAlignment="1">
      <alignment horizontal="center" vertical="center" wrapText="1"/>
    </xf>
    <xf numFmtId="9" fontId="16" fillId="17" borderId="17" xfId="1" applyNumberFormat="1" applyFont="1" applyFill="1" applyBorder="1" applyAlignment="1">
      <alignment horizontal="center" vertical="center" wrapText="1"/>
    </xf>
    <xf numFmtId="9" fontId="14" fillId="17" borderId="10" xfId="64" applyFont="1" applyFill="1" applyBorder="1" applyAlignment="1">
      <alignment horizontal="center" vertical="center" wrapText="1"/>
    </xf>
    <xf numFmtId="9" fontId="14" fillId="17" borderId="25" xfId="64" applyFont="1" applyFill="1" applyBorder="1" applyAlignment="1">
      <alignment horizontal="center" vertical="center" wrapText="1"/>
    </xf>
    <xf numFmtId="14" fontId="14" fillId="17" borderId="13" xfId="1" applyNumberFormat="1" applyFont="1" applyFill="1" applyBorder="1" applyAlignment="1">
      <alignment horizontal="center" vertical="center" wrapText="1"/>
    </xf>
    <xf numFmtId="9" fontId="14" fillId="17" borderId="13" xfId="1" applyNumberFormat="1" applyFont="1" applyFill="1" applyBorder="1" applyAlignment="1">
      <alignment horizontal="center" vertical="center"/>
    </xf>
    <xf numFmtId="0" fontId="14" fillId="3" borderId="9" xfId="1" applyFont="1" applyFill="1" applyBorder="1" applyAlignment="1">
      <alignment horizontal="center" vertical="center" textRotation="90" wrapText="1"/>
    </xf>
    <xf numFmtId="0" fontId="14" fillId="3" borderId="10" xfId="1" applyFont="1" applyFill="1" applyBorder="1" applyAlignment="1">
      <alignment horizontal="center" vertical="center" textRotation="90" wrapText="1"/>
    </xf>
    <xf numFmtId="0" fontId="14" fillId="3" borderId="11" xfId="1" applyFont="1" applyFill="1" applyBorder="1" applyAlignment="1">
      <alignment horizontal="center" vertical="center" textRotation="90" wrapText="1"/>
    </xf>
    <xf numFmtId="0" fontId="14" fillId="5" borderId="9" xfId="1" applyFont="1" applyFill="1" applyBorder="1" applyAlignment="1">
      <alignment horizontal="center" vertical="center" textRotation="90" wrapText="1"/>
    </xf>
    <xf numFmtId="0" fontId="14" fillId="5" borderId="10" xfId="1" applyFont="1" applyFill="1" applyBorder="1" applyAlignment="1">
      <alignment horizontal="center" vertical="center" textRotation="90" wrapText="1"/>
    </xf>
    <xf numFmtId="0" fontId="14" fillId="5" borderId="11" xfId="1" applyFont="1" applyFill="1" applyBorder="1" applyAlignment="1">
      <alignment horizontal="center" vertical="center" textRotation="90" wrapText="1"/>
    </xf>
    <xf numFmtId="0" fontId="14" fillId="0" borderId="34" xfId="1" applyFont="1" applyBorder="1" applyAlignment="1">
      <alignment horizontal="center" vertical="center"/>
    </xf>
    <xf numFmtId="0" fontId="16" fillId="17" borderId="16" xfId="1" applyFont="1" applyFill="1" applyBorder="1" applyAlignment="1">
      <alignment horizontal="center" vertical="center" textRotation="90" wrapText="1"/>
    </xf>
    <xf numFmtId="0" fontId="16" fillId="17" borderId="20" xfId="1" applyFont="1" applyFill="1" applyBorder="1" applyAlignment="1">
      <alignment horizontal="center" vertical="center" textRotation="90" wrapText="1"/>
    </xf>
    <xf numFmtId="0" fontId="16" fillId="17" borderId="24" xfId="1" applyFont="1" applyFill="1" applyBorder="1" applyAlignment="1">
      <alignment horizontal="center" vertical="center" textRotation="90" wrapText="1"/>
    </xf>
    <xf numFmtId="0" fontId="14" fillId="0" borderId="1" xfId="1" applyFont="1" applyBorder="1" applyAlignment="1">
      <alignment horizontal="center" vertical="center"/>
    </xf>
    <xf numFmtId="0" fontId="14" fillId="0" borderId="2" xfId="1" applyFont="1" applyBorder="1" applyAlignment="1">
      <alignment horizontal="center" vertical="center"/>
    </xf>
    <xf numFmtId="0" fontId="14" fillId="0" borderId="4" xfId="1" applyFont="1" applyBorder="1" applyAlignment="1">
      <alignment horizontal="center" vertical="center"/>
    </xf>
    <xf numFmtId="0" fontId="14" fillId="0" borderId="42" xfId="1" applyFont="1" applyBorder="1" applyAlignment="1">
      <alignment horizontal="center" vertical="center"/>
    </xf>
    <xf numFmtId="0" fontId="14" fillId="0" borderId="3" xfId="1" applyFont="1" applyBorder="1" applyAlignment="1">
      <alignment horizontal="center" vertical="center"/>
    </xf>
    <xf numFmtId="0" fontId="16" fillId="17" borderId="9" xfId="1" applyFont="1" applyFill="1" applyBorder="1" applyAlignment="1">
      <alignment horizontal="center" vertical="center" textRotation="90" wrapText="1"/>
    </xf>
    <xf numFmtId="0" fontId="16" fillId="17" borderId="10" xfId="1" applyFont="1" applyFill="1" applyBorder="1" applyAlignment="1">
      <alignment horizontal="center" vertical="center" textRotation="90" wrapText="1"/>
    </xf>
    <xf numFmtId="0" fontId="16" fillId="17" borderId="11" xfId="1" applyFont="1" applyFill="1" applyBorder="1" applyAlignment="1">
      <alignment horizontal="center" vertical="center" textRotation="90" wrapText="1"/>
    </xf>
    <xf numFmtId="0" fontId="14" fillId="17" borderId="9" xfId="1" applyFont="1" applyFill="1" applyBorder="1" applyAlignment="1">
      <alignment horizontal="center" vertical="center" wrapText="1"/>
    </xf>
    <xf numFmtId="0" fontId="14" fillId="17" borderId="10" xfId="1" applyFont="1" applyFill="1" applyBorder="1" applyAlignment="1">
      <alignment horizontal="center" vertical="center" wrapText="1"/>
    </xf>
    <xf numFmtId="0" fontId="14" fillId="17" borderId="11" xfId="1" applyFont="1" applyFill="1" applyBorder="1" applyAlignment="1">
      <alignment horizontal="center" vertical="center" wrapText="1"/>
    </xf>
    <xf numFmtId="0" fontId="14" fillId="17" borderId="9" xfId="1" applyFont="1" applyFill="1" applyBorder="1" applyAlignment="1">
      <alignment horizontal="center" vertical="center" textRotation="90"/>
    </xf>
    <xf numFmtId="0" fontId="14" fillId="17" borderId="10" xfId="1" applyFont="1" applyFill="1" applyBorder="1" applyAlignment="1">
      <alignment horizontal="center" vertical="center" textRotation="90"/>
    </xf>
    <xf numFmtId="0" fontId="14" fillId="17" borderId="11" xfId="1" applyFont="1" applyFill="1" applyBorder="1" applyAlignment="1">
      <alignment horizontal="center" vertical="center" textRotation="90"/>
    </xf>
    <xf numFmtId="9" fontId="16" fillId="17" borderId="9" xfId="64" applyFont="1" applyFill="1" applyBorder="1" applyAlignment="1">
      <alignment horizontal="center" vertical="center" textRotation="90"/>
    </xf>
    <xf numFmtId="9" fontId="16" fillId="17" borderId="10" xfId="64" applyFont="1" applyFill="1" applyBorder="1" applyAlignment="1">
      <alignment horizontal="center" vertical="center" textRotation="90"/>
    </xf>
    <xf numFmtId="9" fontId="16" fillId="17" borderId="11" xfId="64" applyFont="1" applyFill="1" applyBorder="1" applyAlignment="1">
      <alignment horizontal="center" vertical="center" textRotation="90"/>
    </xf>
    <xf numFmtId="1" fontId="16" fillId="17" borderId="9" xfId="1" applyNumberFormat="1" applyFont="1" applyFill="1" applyBorder="1" applyAlignment="1">
      <alignment horizontal="center" vertical="center" textRotation="90"/>
    </xf>
    <xf numFmtId="1" fontId="16" fillId="17" borderId="10" xfId="1" applyNumberFormat="1" applyFont="1" applyFill="1" applyBorder="1" applyAlignment="1">
      <alignment horizontal="center" vertical="center" textRotation="90"/>
    </xf>
    <xf numFmtId="1" fontId="16" fillId="17" borderId="11" xfId="1" applyNumberFormat="1" applyFont="1" applyFill="1" applyBorder="1" applyAlignment="1">
      <alignment horizontal="center" vertical="center" textRotation="90"/>
    </xf>
    <xf numFmtId="0" fontId="14" fillId="4" borderId="9" xfId="1" applyFont="1" applyFill="1" applyBorder="1" applyAlignment="1">
      <alignment horizontal="center" vertical="center" textRotation="90" wrapText="1"/>
    </xf>
    <xf numFmtId="0" fontId="14" fillId="4" borderId="10" xfId="1" applyFont="1" applyFill="1" applyBorder="1" applyAlignment="1">
      <alignment horizontal="center" vertical="center" textRotation="90" wrapText="1"/>
    </xf>
    <xf numFmtId="0" fontId="14" fillId="4" borderId="11" xfId="1" applyFont="1" applyFill="1" applyBorder="1" applyAlignment="1">
      <alignment horizontal="center" vertical="center" textRotation="90" wrapText="1"/>
    </xf>
    <xf numFmtId="0" fontId="16" fillId="17" borderId="34" xfId="1" applyFont="1" applyFill="1" applyBorder="1" applyAlignment="1">
      <alignment horizontal="center" vertical="center"/>
    </xf>
    <xf numFmtId="0" fontId="14" fillId="0" borderId="43" xfId="1" applyFont="1" applyBorder="1" applyAlignment="1">
      <alignment horizontal="center" vertical="center"/>
    </xf>
    <xf numFmtId="0" fontId="14" fillId="0" borderId="44" xfId="1" applyFont="1" applyBorder="1" applyAlignment="1">
      <alignment horizontal="center" vertical="center"/>
    </xf>
    <xf numFmtId="0" fontId="14" fillId="0" borderId="45" xfId="1" applyFont="1" applyBorder="1" applyAlignment="1">
      <alignment horizontal="center" vertical="center"/>
    </xf>
    <xf numFmtId="0" fontId="16" fillId="17" borderId="46" xfId="1" applyFont="1" applyFill="1" applyBorder="1" applyAlignment="1">
      <alignment horizontal="center" vertical="center"/>
    </xf>
    <xf numFmtId="0" fontId="16" fillId="17" borderId="44" xfId="1" applyFont="1" applyFill="1" applyBorder="1" applyAlignment="1">
      <alignment horizontal="center" vertical="center"/>
    </xf>
    <xf numFmtId="0" fontId="16" fillId="17" borderId="47" xfId="1" applyFont="1" applyFill="1" applyBorder="1" applyAlignment="1">
      <alignment horizontal="center" vertical="center"/>
    </xf>
    <xf numFmtId="0" fontId="16" fillId="17" borderId="46" xfId="1" applyNumberFormat="1" applyFont="1" applyFill="1" applyBorder="1" applyAlignment="1">
      <alignment horizontal="center" vertical="center"/>
    </xf>
    <xf numFmtId="0" fontId="16" fillId="17" borderId="44" xfId="1" applyNumberFormat="1" applyFont="1" applyFill="1" applyBorder="1" applyAlignment="1">
      <alignment horizontal="center" vertical="center"/>
    </xf>
    <xf numFmtId="0" fontId="16" fillId="17" borderId="45" xfId="1" applyNumberFormat="1" applyFont="1" applyFill="1" applyBorder="1" applyAlignment="1">
      <alignment horizontal="center" vertical="center"/>
    </xf>
    <xf numFmtId="0" fontId="16" fillId="17" borderId="47" xfId="1" applyNumberFormat="1" applyFont="1" applyFill="1" applyBorder="1" applyAlignment="1">
      <alignment horizontal="center" vertical="center"/>
    </xf>
    <xf numFmtId="0" fontId="16" fillId="17" borderId="43" xfId="1" applyNumberFormat="1" applyFont="1" applyFill="1" applyBorder="1" applyAlignment="1">
      <alignment horizontal="center" vertical="center"/>
    </xf>
    <xf numFmtId="0" fontId="16" fillId="17" borderId="2" xfId="1" applyNumberFormat="1" applyFont="1" applyFill="1" applyBorder="1" applyAlignment="1">
      <alignment horizontal="center" vertical="center" wrapText="1"/>
    </xf>
    <xf numFmtId="0" fontId="16" fillId="17" borderId="4" xfId="1" applyNumberFormat="1" applyFont="1" applyFill="1" applyBorder="1" applyAlignment="1">
      <alignment horizontal="center" vertical="center" wrapText="1"/>
    </xf>
    <xf numFmtId="0" fontId="14" fillId="4" borderId="15" xfId="1" applyNumberFormat="1" applyFont="1" applyFill="1" applyBorder="1" applyAlignment="1">
      <alignment horizontal="center" vertical="center" textRotation="90" wrapText="1"/>
    </xf>
    <xf numFmtId="0" fontId="14" fillId="4" borderId="10" xfId="1" applyNumberFormat="1" applyFont="1" applyFill="1" applyBorder="1" applyAlignment="1">
      <alignment horizontal="center" vertical="center" textRotation="90" wrapText="1"/>
    </xf>
    <xf numFmtId="0" fontId="14" fillId="3" borderId="15" xfId="1" applyNumberFormat="1" applyFont="1" applyFill="1" applyBorder="1" applyAlignment="1">
      <alignment horizontal="center" vertical="center" textRotation="90" wrapText="1"/>
    </xf>
    <xf numFmtId="0" fontId="14" fillId="3" borderId="10" xfId="1" applyNumberFormat="1" applyFont="1" applyFill="1" applyBorder="1" applyAlignment="1">
      <alignment horizontal="center" vertical="center" textRotation="90" wrapText="1"/>
    </xf>
    <xf numFmtId="0" fontId="14" fillId="5" borderId="15" xfId="1" applyNumberFormat="1" applyFont="1" applyFill="1" applyBorder="1" applyAlignment="1">
      <alignment horizontal="center" vertical="center" textRotation="90" wrapText="1"/>
    </xf>
    <xf numFmtId="0" fontId="14" fillId="5" borderId="10" xfId="1" applyNumberFormat="1" applyFont="1" applyFill="1" applyBorder="1" applyAlignment="1">
      <alignment horizontal="center" vertical="center" textRotation="90" wrapText="1"/>
    </xf>
    <xf numFmtId="0" fontId="16" fillId="17" borderId="18" xfId="1" applyNumberFormat="1" applyFont="1" applyFill="1" applyBorder="1" applyAlignment="1">
      <alignment horizontal="center" vertical="center" wrapText="1"/>
    </xf>
    <xf numFmtId="0" fontId="14" fillId="4" borderId="17" xfId="1" applyNumberFormat="1" applyFont="1" applyFill="1" applyBorder="1" applyAlignment="1">
      <alignment horizontal="center" vertical="center" textRotation="90" wrapText="1"/>
    </xf>
    <xf numFmtId="0" fontId="14" fillId="3" borderId="17" xfId="1" applyNumberFormat="1" applyFont="1" applyFill="1" applyBorder="1" applyAlignment="1">
      <alignment horizontal="center" vertical="center" textRotation="90" wrapText="1"/>
    </xf>
    <xf numFmtId="0" fontId="14" fillId="5" borderId="17" xfId="1" applyNumberFormat="1" applyFont="1" applyFill="1" applyBorder="1" applyAlignment="1">
      <alignment horizontal="center" vertical="center" textRotation="90" wrapText="1"/>
    </xf>
    <xf numFmtId="9" fontId="16" fillId="17" borderId="2" xfId="1" applyNumberFormat="1" applyFont="1" applyFill="1" applyBorder="1" applyAlignment="1">
      <alignment horizontal="center" vertical="center" wrapText="1"/>
    </xf>
    <xf numFmtId="0" fontId="14" fillId="4" borderId="13" xfId="1" applyNumberFormat="1" applyFont="1" applyFill="1" applyBorder="1" applyAlignment="1">
      <alignment horizontal="center" vertical="center" textRotation="90" wrapText="1"/>
    </xf>
    <xf numFmtId="0" fontId="16" fillId="17" borderId="43" xfId="1" applyFont="1" applyFill="1" applyBorder="1" applyAlignment="1">
      <alignment horizontal="center" vertical="center"/>
    </xf>
    <xf numFmtId="0" fontId="16" fillId="17" borderId="1" xfId="1" applyFont="1" applyFill="1" applyBorder="1" applyAlignment="1">
      <alignment horizontal="center" vertical="center"/>
    </xf>
    <xf numFmtId="0" fontId="16" fillId="17" borderId="2" xfId="1" applyFont="1" applyFill="1" applyBorder="1" applyAlignment="1">
      <alignment horizontal="center" vertical="center"/>
    </xf>
    <xf numFmtId="0" fontId="16" fillId="17" borderId="4" xfId="1" applyFont="1" applyFill="1" applyBorder="1" applyAlignment="1">
      <alignment horizontal="center" vertical="center"/>
    </xf>
    <xf numFmtId="0" fontId="16" fillId="17" borderId="9" xfId="1" applyFont="1" applyFill="1" applyBorder="1" applyAlignment="1">
      <alignment horizontal="center" vertical="center" wrapText="1"/>
    </xf>
    <xf numFmtId="0" fontId="16" fillId="17" borderId="10" xfId="1" applyFont="1" applyFill="1" applyBorder="1" applyAlignment="1">
      <alignment horizontal="center" vertical="center" wrapText="1"/>
    </xf>
    <xf numFmtId="0" fontId="16" fillId="17" borderId="11" xfId="1" applyFont="1" applyFill="1" applyBorder="1" applyAlignment="1">
      <alignment horizontal="center" vertical="center" wrapText="1"/>
    </xf>
    <xf numFmtId="9" fontId="16" fillId="17" borderId="9" xfId="1" applyNumberFormat="1" applyFont="1" applyFill="1" applyBorder="1" applyAlignment="1">
      <alignment horizontal="center" vertical="center" wrapText="1"/>
    </xf>
    <xf numFmtId="9" fontId="16" fillId="17" borderId="9" xfId="1" applyNumberFormat="1" applyFont="1" applyFill="1" applyBorder="1" applyAlignment="1">
      <alignment horizontal="center" vertical="center" textRotation="90" wrapText="1"/>
    </xf>
    <xf numFmtId="0" fontId="16" fillId="17" borderId="42" xfId="1" applyFont="1" applyFill="1" applyBorder="1" applyAlignment="1">
      <alignment horizontal="center" vertical="center"/>
    </xf>
    <xf numFmtId="0" fontId="16" fillId="17" borderId="3" xfId="1" applyFont="1" applyFill="1" applyBorder="1" applyAlignment="1">
      <alignment horizontal="center" vertical="center"/>
    </xf>
    <xf numFmtId="0" fontId="16" fillId="17" borderId="9" xfId="1" applyFont="1" applyFill="1" applyBorder="1" applyAlignment="1">
      <alignment horizontal="center" vertical="center"/>
    </xf>
    <xf numFmtId="0" fontId="16" fillId="17" borderId="10" xfId="1" applyFont="1" applyFill="1" applyBorder="1" applyAlignment="1">
      <alignment horizontal="center" vertical="center"/>
    </xf>
    <xf numFmtId="0" fontId="16" fillId="17" borderId="11" xfId="1" applyFont="1" applyFill="1" applyBorder="1" applyAlignment="1">
      <alignment horizontal="center" vertical="center"/>
    </xf>
    <xf numFmtId="0" fontId="16" fillId="17" borderId="15" xfId="1" applyFont="1" applyFill="1" applyBorder="1" applyAlignment="1">
      <alignment horizontal="center" vertical="center" textRotation="90" wrapText="1"/>
    </xf>
    <xf numFmtId="0" fontId="16" fillId="17" borderId="15" xfId="1" applyFont="1" applyFill="1" applyBorder="1" applyAlignment="1">
      <alignment horizontal="center" vertical="center" wrapText="1"/>
    </xf>
    <xf numFmtId="0" fontId="16" fillId="17" borderId="18" xfId="1" applyFont="1" applyFill="1" applyBorder="1" applyAlignment="1">
      <alignment horizontal="center" vertical="center"/>
    </xf>
    <xf numFmtId="9" fontId="16" fillId="17" borderId="9" xfId="64" applyFont="1" applyFill="1" applyBorder="1" applyAlignment="1">
      <alignment horizontal="center" vertical="center" wrapText="1"/>
    </xf>
    <xf numFmtId="9" fontId="16" fillId="17" borderId="10" xfId="64" applyFont="1" applyFill="1" applyBorder="1" applyAlignment="1">
      <alignment horizontal="center" vertical="center" wrapText="1"/>
    </xf>
    <xf numFmtId="9" fontId="16" fillId="17" borderId="11" xfId="64" applyFont="1" applyFill="1" applyBorder="1" applyAlignment="1">
      <alignment horizontal="center" vertical="center" wrapText="1"/>
    </xf>
    <xf numFmtId="0" fontId="16" fillId="17" borderId="45" xfId="1" applyFont="1" applyFill="1" applyBorder="1" applyAlignment="1">
      <alignment horizontal="center" vertical="center"/>
    </xf>
    <xf numFmtId="0" fontId="16" fillId="17" borderId="25" xfId="1" applyFont="1" applyFill="1" applyBorder="1" applyAlignment="1">
      <alignment horizontal="center" vertical="center"/>
    </xf>
    <xf numFmtId="0" fontId="16" fillId="17" borderId="26" xfId="1" applyFont="1" applyFill="1" applyBorder="1" applyAlignment="1">
      <alignment horizontal="center" vertical="center"/>
    </xf>
    <xf numFmtId="0" fontId="16" fillId="17" borderId="17" xfId="1" applyFont="1" applyFill="1" applyBorder="1" applyAlignment="1">
      <alignment horizontal="center" vertical="center" textRotation="90" wrapText="1"/>
    </xf>
    <xf numFmtId="0" fontId="16" fillId="17" borderId="17" xfId="1" applyFont="1" applyFill="1" applyBorder="1" applyAlignment="1">
      <alignment horizontal="center" vertical="center" wrapText="1"/>
    </xf>
    <xf numFmtId="9" fontId="16" fillId="17" borderId="17" xfId="1" applyNumberFormat="1" applyFont="1" applyFill="1" applyBorder="1" applyAlignment="1">
      <alignment horizontal="center" vertical="center" textRotation="90" wrapText="1"/>
    </xf>
    <xf numFmtId="0" fontId="14" fillId="4" borderId="17" xfId="1" applyFont="1" applyFill="1" applyBorder="1" applyAlignment="1">
      <alignment horizontal="center" vertical="center" textRotation="90" wrapText="1"/>
    </xf>
    <xf numFmtId="0" fontId="14" fillId="3" borderId="17" xfId="1" applyFont="1" applyFill="1" applyBorder="1" applyAlignment="1">
      <alignment horizontal="center" vertical="center" textRotation="90" wrapText="1"/>
    </xf>
    <xf numFmtId="0" fontId="14" fillId="5" borderId="17" xfId="1" applyFont="1" applyFill="1" applyBorder="1" applyAlignment="1">
      <alignment horizontal="center" vertical="center" textRotation="90" wrapText="1"/>
    </xf>
    <xf numFmtId="0" fontId="16" fillId="17" borderId="19" xfId="1" applyFont="1" applyFill="1" applyBorder="1" applyAlignment="1">
      <alignment horizontal="center" vertical="center"/>
    </xf>
    <xf numFmtId="0" fontId="16" fillId="17" borderId="21" xfId="1" applyFont="1" applyFill="1" applyBorder="1" applyAlignment="1">
      <alignment horizontal="center" vertical="center"/>
    </xf>
    <xf numFmtId="0" fontId="16" fillId="17" borderId="22" xfId="1" applyFont="1" applyFill="1" applyBorder="1" applyAlignment="1">
      <alignment horizontal="center" vertical="center"/>
    </xf>
    <xf numFmtId="0" fontId="16" fillId="17" borderId="2" xfId="1" applyFont="1" applyFill="1" applyBorder="1" applyAlignment="1">
      <alignment horizontal="center" vertical="center" textRotation="90" wrapText="1"/>
    </xf>
    <xf numFmtId="0" fontId="16" fillId="17" borderId="4" xfId="1" applyFont="1" applyFill="1" applyBorder="1" applyAlignment="1">
      <alignment horizontal="center" vertical="center" textRotation="90" wrapText="1"/>
    </xf>
    <xf numFmtId="9" fontId="16" fillId="17" borderId="15" xfId="1" applyNumberFormat="1" applyFont="1" applyFill="1" applyBorder="1" applyAlignment="1">
      <alignment horizontal="center" vertical="center" wrapText="1"/>
    </xf>
    <xf numFmtId="9" fontId="16" fillId="17" borderId="2" xfId="1" applyNumberFormat="1" applyFont="1" applyFill="1" applyBorder="1" applyAlignment="1">
      <alignment horizontal="center" vertical="center" textRotation="90" wrapText="1"/>
    </xf>
    <xf numFmtId="9" fontId="16" fillId="17" borderId="4" xfId="1" applyNumberFormat="1" applyFont="1" applyFill="1" applyBorder="1" applyAlignment="1">
      <alignment horizontal="center" vertical="center" textRotation="90" wrapText="1"/>
    </xf>
    <xf numFmtId="0" fontId="16" fillId="17" borderId="2" xfId="1" applyFont="1" applyFill="1" applyBorder="1" applyAlignment="1">
      <alignment horizontal="center" vertical="center" wrapText="1"/>
    </xf>
    <xf numFmtId="0" fontId="16" fillId="17" borderId="4" xfId="1" applyFont="1" applyFill="1" applyBorder="1" applyAlignment="1">
      <alignment horizontal="center" vertical="center" wrapText="1"/>
    </xf>
    <xf numFmtId="0" fontId="14" fillId="4" borderId="15" xfId="1" applyFont="1" applyFill="1" applyBorder="1" applyAlignment="1">
      <alignment horizontal="center" vertical="center" textRotation="90" wrapText="1"/>
    </xf>
    <xf numFmtId="0" fontId="14" fillId="3" borderId="15" xfId="1" applyFont="1" applyFill="1" applyBorder="1" applyAlignment="1">
      <alignment horizontal="center" vertical="center" textRotation="90" wrapText="1"/>
    </xf>
    <xf numFmtId="0" fontId="16" fillId="17" borderId="34" xfId="1" applyFont="1" applyFill="1" applyBorder="1" applyAlignment="1">
      <alignment horizontal="center" vertical="center" textRotation="90"/>
    </xf>
    <xf numFmtId="9" fontId="16" fillId="17" borderId="1" xfId="1" applyNumberFormat="1" applyFont="1" applyFill="1" applyBorder="1" applyAlignment="1">
      <alignment horizontal="center" vertical="center" textRotation="90" wrapText="1"/>
    </xf>
    <xf numFmtId="9" fontId="16" fillId="17" borderId="26" xfId="1" applyNumberFormat="1" applyFont="1" applyFill="1" applyBorder="1" applyAlignment="1">
      <alignment horizontal="center" vertical="center" textRotation="90" wrapText="1"/>
    </xf>
    <xf numFmtId="0" fontId="14" fillId="5" borderId="1" xfId="1" applyFont="1" applyFill="1" applyBorder="1" applyAlignment="1">
      <alignment horizontal="center" vertical="center" textRotation="90" wrapText="1"/>
    </xf>
    <xf numFmtId="0" fontId="14" fillId="5" borderId="2" xfId="1" applyFont="1" applyFill="1" applyBorder="1" applyAlignment="1">
      <alignment horizontal="center" vertical="center" textRotation="90" wrapText="1"/>
    </xf>
    <xf numFmtId="0" fontId="14" fillId="5" borderId="4" xfId="1" applyFont="1" applyFill="1" applyBorder="1" applyAlignment="1">
      <alignment horizontal="center" vertical="center" textRotation="90" wrapText="1"/>
    </xf>
    <xf numFmtId="0" fontId="16" fillId="17" borderId="1" xfId="1" applyFont="1" applyFill="1" applyBorder="1" applyAlignment="1">
      <alignment horizontal="center" vertical="center" wrapText="1"/>
    </xf>
    <xf numFmtId="0" fontId="16" fillId="17" borderId="25" xfId="1" applyFont="1" applyFill="1" applyBorder="1" applyAlignment="1">
      <alignment horizontal="center" vertical="center" textRotation="90" wrapText="1"/>
    </xf>
    <xf numFmtId="0" fontId="16" fillId="17" borderId="25" xfId="1" applyFont="1" applyFill="1" applyBorder="1" applyAlignment="1">
      <alignment horizontal="center" vertical="center" wrapText="1"/>
    </xf>
    <xf numFmtId="0" fontId="16" fillId="17" borderId="26" xfId="1" applyFont="1" applyFill="1" applyBorder="1" applyAlignment="1">
      <alignment horizontal="center" vertical="center" textRotation="90" wrapText="1"/>
    </xf>
    <xf numFmtId="1" fontId="16" fillId="17" borderId="15" xfId="64" applyNumberFormat="1" applyFont="1" applyFill="1" applyBorder="1" applyAlignment="1">
      <alignment horizontal="center" vertical="center" wrapText="1"/>
    </xf>
    <xf numFmtId="1" fontId="16" fillId="17" borderId="10" xfId="64" applyNumberFormat="1" applyFont="1" applyFill="1" applyBorder="1" applyAlignment="1">
      <alignment horizontal="center" vertical="center" wrapText="1"/>
    </xf>
    <xf numFmtId="1" fontId="16" fillId="17" borderId="11" xfId="64" applyNumberFormat="1" applyFont="1" applyFill="1" applyBorder="1" applyAlignment="1">
      <alignment horizontal="center" vertical="center" wrapText="1"/>
    </xf>
    <xf numFmtId="0" fontId="14" fillId="5" borderId="15" xfId="1" applyFont="1" applyFill="1" applyBorder="1" applyAlignment="1">
      <alignment horizontal="center" vertical="center" textRotation="90" wrapText="1"/>
    </xf>
    <xf numFmtId="0" fontId="16" fillId="17" borderId="13" xfId="1" applyFont="1" applyFill="1" applyBorder="1" applyAlignment="1">
      <alignment horizontal="center" vertical="center" wrapText="1"/>
    </xf>
    <xf numFmtId="9" fontId="16" fillId="17" borderId="15" xfId="1" applyNumberFormat="1" applyFont="1" applyFill="1" applyBorder="1" applyAlignment="1">
      <alignment horizontal="center" vertical="center" textRotation="90" wrapText="1"/>
    </xf>
    <xf numFmtId="0" fontId="16" fillId="17" borderId="13" xfId="1" applyFont="1" applyFill="1" applyBorder="1" applyAlignment="1">
      <alignment horizontal="center" vertical="center" textRotation="90" wrapText="1"/>
    </xf>
    <xf numFmtId="0" fontId="14" fillId="5" borderId="13" xfId="1" applyFont="1" applyFill="1" applyBorder="1" applyAlignment="1">
      <alignment horizontal="center" vertical="center" textRotation="90" wrapText="1"/>
    </xf>
    <xf numFmtId="0" fontId="14" fillId="4" borderId="13" xfId="1" applyFont="1" applyFill="1" applyBorder="1" applyAlignment="1">
      <alignment horizontal="center" vertical="center" textRotation="90" wrapText="1"/>
    </xf>
    <xf numFmtId="0" fontId="14" fillId="3" borderId="13" xfId="1" applyFont="1" applyFill="1" applyBorder="1" applyAlignment="1">
      <alignment horizontal="center" vertical="center" textRotation="90" wrapText="1"/>
    </xf>
    <xf numFmtId="0" fontId="16" fillId="17" borderId="1" xfId="1" applyFont="1" applyFill="1" applyBorder="1" applyAlignment="1">
      <alignment horizontal="center" vertical="center" textRotation="90" wrapText="1"/>
    </xf>
    <xf numFmtId="14" fontId="17" fillId="2" borderId="12" xfId="1" applyNumberFormat="1" applyFont="1" applyFill="1" applyBorder="1" applyAlignment="1">
      <alignment horizontal="center" vertical="center" wrapText="1"/>
    </xf>
    <xf numFmtId="14" fontId="17" fillId="2" borderId="1" xfId="1" applyNumberFormat="1" applyFont="1" applyFill="1" applyBorder="1" applyAlignment="1">
      <alignment horizontal="center" vertical="center" wrapText="1"/>
    </xf>
    <xf numFmtId="0" fontId="17" fillId="2" borderId="12" xfId="1" applyFont="1" applyFill="1" applyBorder="1" applyAlignment="1">
      <alignment horizontal="center" vertical="center" textRotation="90" wrapText="1"/>
    </xf>
    <xf numFmtId="0" fontId="17" fillId="2" borderId="1" xfId="1" applyFont="1" applyFill="1" applyBorder="1" applyAlignment="1">
      <alignment horizontal="center" vertical="center" textRotation="90" wrapText="1"/>
    </xf>
    <xf numFmtId="0" fontId="17" fillId="2" borderId="12" xfId="1" applyFont="1" applyFill="1" applyBorder="1" applyAlignment="1">
      <alignment horizontal="center" vertical="center" wrapText="1"/>
    </xf>
    <xf numFmtId="0" fontId="17" fillId="2" borderId="1" xfId="1" applyFont="1" applyFill="1" applyBorder="1" applyAlignment="1">
      <alignment horizontal="center" vertical="center" wrapText="1"/>
    </xf>
    <xf numFmtId="0" fontId="16" fillId="0" borderId="31" xfId="1" applyFont="1" applyFill="1" applyBorder="1" applyAlignment="1">
      <alignment horizontal="center" vertical="center"/>
    </xf>
    <xf numFmtId="0" fontId="16" fillId="0" borderId="12" xfId="1" applyFont="1" applyFill="1" applyBorder="1" applyAlignment="1">
      <alignment horizontal="center" vertical="center"/>
    </xf>
    <xf numFmtId="0" fontId="16" fillId="0" borderId="1" xfId="1" applyFont="1" applyFill="1" applyBorder="1" applyAlignment="1">
      <alignment horizontal="center" vertical="center"/>
    </xf>
    <xf numFmtId="0" fontId="16" fillId="17" borderId="2" xfId="1" applyNumberFormat="1" applyFont="1" applyFill="1" applyBorder="1" applyAlignment="1">
      <alignment horizontal="center" vertical="center" textRotation="90" wrapText="1"/>
    </xf>
    <xf numFmtId="0" fontId="16" fillId="17" borderId="26" xfId="1" applyNumberFormat="1" applyFont="1" applyFill="1" applyBorder="1" applyAlignment="1">
      <alignment horizontal="center" vertical="center" textRotation="90" wrapText="1"/>
    </xf>
    <xf numFmtId="0" fontId="16" fillId="17" borderId="26" xfId="1" applyNumberFormat="1" applyFont="1" applyFill="1" applyBorder="1" applyAlignment="1">
      <alignment horizontal="center" vertical="center" wrapText="1"/>
    </xf>
    <xf numFmtId="0" fontId="14" fillId="17" borderId="17" xfId="1" applyFont="1" applyFill="1" applyBorder="1" applyAlignment="1">
      <alignment horizontal="center" vertical="center" wrapText="1"/>
    </xf>
    <xf numFmtId="0" fontId="14" fillId="17" borderId="17" xfId="1" applyFont="1" applyFill="1" applyBorder="1" applyAlignment="1">
      <alignment horizontal="center" vertical="center" textRotation="90"/>
    </xf>
    <xf numFmtId="1" fontId="16" fillId="17" borderId="17" xfId="1" applyNumberFormat="1" applyFont="1" applyFill="1" applyBorder="1" applyAlignment="1">
      <alignment horizontal="center" vertical="center" textRotation="90"/>
    </xf>
    <xf numFmtId="1" fontId="16" fillId="17" borderId="9" xfId="1" applyNumberFormat="1" applyFont="1" applyFill="1" applyBorder="1" applyAlignment="1">
      <alignment horizontal="center" vertical="center" wrapText="1"/>
    </xf>
    <xf numFmtId="1" fontId="16" fillId="17" borderId="10" xfId="1" applyNumberFormat="1" applyFont="1" applyFill="1" applyBorder="1" applyAlignment="1">
      <alignment horizontal="center" vertical="center" wrapText="1"/>
    </xf>
    <xf numFmtId="1" fontId="16" fillId="17" borderId="11" xfId="1" applyNumberFormat="1" applyFont="1" applyFill="1" applyBorder="1" applyAlignment="1">
      <alignment horizontal="center" vertical="center" wrapText="1"/>
    </xf>
    <xf numFmtId="0" fontId="12" fillId="0" borderId="6" xfId="0" applyFont="1" applyBorder="1" applyAlignment="1">
      <alignment horizontal="center" vertical="center"/>
    </xf>
    <xf numFmtId="0" fontId="17" fillId="2" borderId="32" xfId="1" applyFont="1" applyFill="1" applyBorder="1" applyAlignment="1">
      <alignment horizontal="center" vertical="center" textRotation="90" wrapText="1"/>
    </xf>
    <xf numFmtId="0" fontId="17" fillId="2" borderId="48" xfId="1" applyFont="1" applyFill="1" applyBorder="1" applyAlignment="1">
      <alignment horizontal="center" vertical="center" textRotation="90" wrapText="1"/>
    </xf>
    <xf numFmtId="0" fontId="16" fillId="0" borderId="30" xfId="1" applyFont="1" applyFill="1" applyBorder="1" applyAlignment="1">
      <alignment horizontal="center" vertical="center"/>
    </xf>
    <xf numFmtId="0" fontId="16" fillId="0" borderId="32" xfId="1" applyFont="1" applyFill="1" applyBorder="1" applyAlignment="1">
      <alignment horizontal="center" vertical="center"/>
    </xf>
    <xf numFmtId="0" fontId="14" fillId="17" borderId="15" xfId="1" applyFont="1" applyFill="1" applyBorder="1" applyAlignment="1">
      <alignment horizontal="center" vertical="center" wrapText="1"/>
    </xf>
    <xf numFmtId="0" fontId="14" fillId="17" borderId="25" xfId="1" applyFont="1" applyFill="1" applyBorder="1" applyAlignment="1">
      <alignment horizontal="center" vertical="center" wrapText="1"/>
    </xf>
    <xf numFmtId="0" fontId="14" fillId="17" borderId="16" xfId="65" applyFont="1" applyFill="1" applyBorder="1" applyAlignment="1">
      <alignment horizontal="center" vertical="center" textRotation="90" wrapText="1"/>
    </xf>
    <xf numFmtId="0" fontId="14" fillId="17" borderId="20" xfId="65" applyFont="1" applyFill="1" applyBorder="1" applyAlignment="1">
      <alignment horizontal="center" vertical="center" textRotation="90" wrapText="1"/>
    </xf>
    <xf numFmtId="0" fontId="14" fillId="17" borderId="24" xfId="65" applyFont="1" applyFill="1" applyBorder="1" applyAlignment="1">
      <alignment horizontal="center" vertical="center" textRotation="90" wrapText="1"/>
    </xf>
    <xf numFmtId="0" fontId="16" fillId="17" borderId="4" xfId="1" applyNumberFormat="1" applyFont="1" applyFill="1" applyBorder="1" applyAlignment="1">
      <alignment horizontal="center" vertical="center" textRotation="90" wrapText="1"/>
    </xf>
    <xf numFmtId="0" fontId="16" fillId="17" borderId="18" xfId="1" applyNumberFormat="1" applyFont="1" applyFill="1" applyBorder="1" applyAlignment="1">
      <alignment horizontal="center" vertical="center" textRotation="90" wrapText="1"/>
    </xf>
    <xf numFmtId="0" fontId="16" fillId="17" borderId="1" xfId="1" applyNumberFormat="1" applyFont="1" applyFill="1" applyBorder="1" applyAlignment="1">
      <alignment horizontal="center" vertical="center" textRotation="90" wrapText="1"/>
    </xf>
    <xf numFmtId="9" fontId="16" fillId="17" borderId="10" xfId="1" applyNumberFormat="1" applyFont="1" applyFill="1" applyBorder="1" applyAlignment="1">
      <alignment horizontal="center" vertical="center" textRotation="90" wrapText="1"/>
    </xf>
    <xf numFmtId="9" fontId="16" fillId="17" borderId="25" xfId="1" applyNumberFormat="1" applyFont="1" applyFill="1" applyBorder="1" applyAlignment="1">
      <alignment horizontal="center" vertical="center" textRotation="90" wrapText="1"/>
    </xf>
    <xf numFmtId="0" fontId="14" fillId="5" borderId="25" xfId="1" applyFont="1" applyFill="1" applyBorder="1" applyAlignment="1">
      <alignment horizontal="center" vertical="center" textRotation="90" wrapText="1"/>
    </xf>
    <xf numFmtId="1" fontId="16" fillId="17" borderId="9" xfId="1" applyNumberFormat="1" applyFont="1" applyFill="1" applyBorder="1" applyAlignment="1">
      <alignment horizontal="center" vertical="center" textRotation="90" wrapText="1"/>
    </xf>
    <xf numFmtId="1" fontId="16" fillId="17" borderId="10" xfId="1" applyNumberFormat="1" applyFont="1" applyFill="1" applyBorder="1" applyAlignment="1">
      <alignment horizontal="center" vertical="center" textRotation="90" wrapText="1"/>
    </xf>
    <xf numFmtId="1" fontId="16" fillId="17" borderId="25" xfId="1" applyNumberFormat="1" applyFont="1" applyFill="1" applyBorder="1" applyAlignment="1">
      <alignment horizontal="center" vertical="center" textRotation="90" wrapText="1"/>
    </xf>
    <xf numFmtId="9" fontId="16" fillId="17" borderId="17" xfId="1" applyNumberFormat="1" applyFont="1" applyFill="1" applyBorder="1" applyAlignment="1">
      <alignment horizontal="center" vertical="center" wrapText="1"/>
    </xf>
    <xf numFmtId="0" fontId="14" fillId="4" borderId="25" xfId="1" applyFont="1" applyFill="1" applyBorder="1" applyAlignment="1">
      <alignment horizontal="center" vertical="center" textRotation="90" wrapText="1"/>
    </xf>
    <xf numFmtId="0" fontId="14" fillId="3" borderId="25" xfId="1" applyFont="1" applyFill="1" applyBorder="1" applyAlignment="1">
      <alignment horizontal="center" vertical="center" textRotation="90" wrapText="1"/>
    </xf>
    <xf numFmtId="0" fontId="16" fillId="17" borderId="18" xfId="1" applyFont="1" applyFill="1" applyBorder="1" applyAlignment="1">
      <alignment horizontal="center" vertical="center" wrapText="1"/>
    </xf>
    <xf numFmtId="0" fontId="16" fillId="17" borderId="26" xfId="1" applyFont="1" applyFill="1" applyBorder="1" applyAlignment="1">
      <alignment horizontal="center" vertical="center" wrapText="1"/>
    </xf>
    <xf numFmtId="9" fontId="16" fillId="17" borderId="9" xfId="64" applyNumberFormat="1" applyFont="1" applyFill="1" applyBorder="1" applyAlignment="1">
      <alignment horizontal="center" vertical="center" textRotation="90" wrapText="1"/>
    </xf>
    <xf numFmtId="9" fontId="16" fillId="17" borderId="10" xfId="64" applyNumberFormat="1" applyFont="1" applyFill="1" applyBorder="1" applyAlignment="1">
      <alignment horizontal="center" vertical="center" textRotation="90" wrapText="1"/>
    </xf>
    <xf numFmtId="9" fontId="16" fillId="17" borderId="11" xfId="64" applyNumberFormat="1" applyFont="1" applyFill="1" applyBorder="1" applyAlignment="1">
      <alignment horizontal="center" vertical="center" textRotation="90" wrapText="1"/>
    </xf>
    <xf numFmtId="0" fontId="14" fillId="3" borderId="13" xfId="1" applyNumberFormat="1" applyFont="1" applyFill="1" applyBorder="1" applyAlignment="1">
      <alignment horizontal="center" vertical="center" textRotation="90" wrapText="1"/>
    </xf>
    <xf numFmtId="0" fontId="16" fillId="17" borderId="1" xfId="1" applyNumberFormat="1" applyFont="1" applyFill="1" applyBorder="1" applyAlignment="1">
      <alignment horizontal="center" vertical="center" wrapText="1"/>
    </xf>
    <xf numFmtId="9" fontId="16" fillId="17" borderId="1" xfId="1" applyNumberFormat="1" applyFont="1" applyFill="1" applyBorder="1" applyAlignment="1">
      <alignment horizontal="center" vertical="center" wrapText="1"/>
    </xf>
    <xf numFmtId="9" fontId="16" fillId="17" borderId="17" xfId="64" applyFont="1" applyFill="1" applyBorder="1" applyAlignment="1">
      <alignment horizontal="center" vertical="center" textRotation="90" wrapText="1"/>
    </xf>
    <xf numFmtId="9" fontId="16" fillId="17" borderId="10" xfId="64" applyFont="1" applyFill="1" applyBorder="1" applyAlignment="1">
      <alignment horizontal="center" vertical="center" textRotation="90" wrapText="1"/>
    </xf>
    <xf numFmtId="9" fontId="16" fillId="17" borderId="13" xfId="64" applyFont="1" applyFill="1" applyBorder="1" applyAlignment="1">
      <alignment horizontal="center" vertical="center" textRotation="90" wrapText="1"/>
    </xf>
    <xf numFmtId="9" fontId="16" fillId="17" borderId="13" xfId="1" applyNumberFormat="1" applyFont="1" applyFill="1" applyBorder="1" applyAlignment="1">
      <alignment horizontal="center" vertical="center" textRotation="90" wrapText="1"/>
    </xf>
    <xf numFmtId="0" fontId="14" fillId="5" borderId="9" xfId="1" applyNumberFormat="1" applyFont="1" applyFill="1" applyBorder="1" applyAlignment="1">
      <alignment horizontal="center" vertical="center" textRotation="90" wrapText="1"/>
    </xf>
    <xf numFmtId="0" fontId="14" fillId="5" borderId="25" xfId="1" applyNumberFormat="1" applyFont="1" applyFill="1" applyBorder="1" applyAlignment="1">
      <alignment horizontal="center" vertical="center" textRotation="90" wrapText="1"/>
    </xf>
    <xf numFmtId="9" fontId="16" fillId="17" borderId="25" xfId="64" applyFont="1" applyFill="1" applyBorder="1" applyAlignment="1">
      <alignment horizontal="center" vertical="center" textRotation="90" wrapText="1"/>
    </xf>
    <xf numFmtId="0" fontId="14" fillId="17" borderId="13" xfId="1" applyFont="1" applyFill="1" applyBorder="1" applyAlignment="1">
      <alignment horizontal="center" vertical="center" wrapText="1"/>
    </xf>
    <xf numFmtId="0" fontId="14" fillId="17" borderId="13" xfId="1" applyFont="1" applyFill="1" applyBorder="1" applyAlignment="1">
      <alignment horizontal="center" vertical="center" textRotation="90"/>
    </xf>
    <xf numFmtId="9" fontId="16" fillId="17" borderId="17" xfId="64" applyFont="1" applyFill="1" applyBorder="1" applyAlignment="1">
      <alignment horizontal="center" vertical="center" textRotation="90"/>
    </xf>
    <xf numFmtId="9" fontId="16" fillId="17" borderId="13" xfId="64" applyFont="1" applyFill="1" applyBorder="1" applyAlignment="1">
      <alignment horizontal="center" vertical="center" textRotation="90"/>
    </xf>
    <xf numFmtId="9" fontId="16" fillId="17" borderId="11" xfId="1" applyNumberFormat="1" applyFont="1" applyFill="1" applyBorder="1" applyAlignment="1">
      <alignment horizontal="center" vertical="center" textRotation="90" wrapText="1"/>
    </xf>
    <xf numFmtId="0" fontId="14" fillId="4" borderId="9" xfId="1" applyNumberFormat="1" applyFont="1" applyFill="1" applyBorder="1" applyAlignment="1">
      <alignment horizontal="center" vertical="center" textRotation="90" wrapText="1"/>
    </xf>
    <xf numFmtId="0" fontId="14" fillId="4" borderId="25" xfId="1" applyNumberFormat="1" applyFont="1" applyFill="1" applyBorder="1" applyAlignment="1">
      <alignment horizontal="center" vertical="center" textRotation="90" wrapText="1"/>
    </xf>
    <xf numFmtId="0" fontId="14" fillId="3" borderId="9" xfId="1" applyNumberFormat="1" applyFont="1" applyFill="1" applyBorder="1" applyAlignment="1">
      <alignment horizontal="center" vertical="center" textRotation="90" wrapText="1"/>
    </xf>
    <xf numFmtId="0" fontId="14" fillId="3" borderId="25" xfId="1" applyNumberFormat="1" applyFont="1" applyFill="1" applyBorder="1" applyAlignment="1">
      <alignment horizontal="center" vertical="center" textRotation="90" wrapText="1"/>
    </xf>
    <xf numFmtId="0" fontId="14" fillId="17" borderId="15" xfId="1" applyFont="1" applyFill="1" applyBorder="1" applyAlignment="1">
      <alignment horizontal="center" vertical="center" textRotation="90"/>
    </xf>
    <xf numFmtId="0" fontId="14" fillId="17" borderId="25" xfId="1" applyFont="1" applyFill="1" applyBorder="1" applyAlignment="1">
      <alignment horizontal="center" vertical="center" textRotation="90"/>
    </xf>
    <xf numFmtId="1" fontId="16" fillId="17" borderId="15" xfId="1" applyNumberFormat="1" applyFont="1" applyFill="1" applyBorder="1" applyAlignment="1">
      <alignment horizontal="center" vertical="center" textRotation="90"/>
    </xf>
    <xf numFmtId="1" fontId="16" fillId="17" borderId="25" xfId="1" applyNumberFormat="1" applyFont="1" applyFill="1" applyBorder="1" applyAlignment="1">
      <alignment horizontal="center" vertical="center" textRotation="90"/>
    </xf>
    <xf numFmtId="1" fontId="16" fillId="17" borderId="13" xfId="1" applyNumberFormat="1" applyFont="1" applyFill="1" applyBorder="1" applyAlignment="1">
      <alignment horizontal="center" vertical="center" textRotation="90"/>
    </xf>
    <xf numFmtId="0" fontId="14" fillId="5" borderId="13" xfId="1" applyNumberFormat="1" applyFont="1" applyFill="1" applyBorder="1" applyAlignment="1">
      <alignment horizontal="center" vertical="center" textRotation="90" wrapText="1"/>
    </xf>
    <xf numFmtId="0" fontId="16" fillId="17" borderId="37" xfId="1" applyFont="1" applyFill="1" applyBorder="1" applyAlignment="1">
      <alignment horizontal="center" vertical="center"/>
    </xf>
    <xf numFmtId="0" fontId="16" fillId="17" borderId="29" xfId="1" applyFont="1" applyFill="1" applyBorder="1" applyAlignment="1">
      <alignment horizontal="center" vertical="center"/>
    </xf>
    <xf numFmtId="0" fontId="16" fillId="17" borderId="51" xfId="1" applyFont="1" applyFill="1" applyBorder="1" applyAlignment="1">
      <alignment horizontal="center" vertical="center"/>
    </xf>
    <xf numFmtId="0" fontId="16" fillId="17" borderId="52" xfId="1" applyFont="1" applyFill="1" applyBorder="1" applyAlignment="1">
      <alignment horizontal="center" vertical="center"/>
    </xf>
    <xf numFmtId="9" fontId="17" fillId="2" borderId="12" xfId="64" applyFont="1" applyFill="1" applyBorder="1" applyAlignment="1">
      <alignment horizontal="center" vertical="center" wrapText="1"/>
    </xf>
    <xf numFmtId="9" fontId="17" fillId="2" borderId="1" xfId="64" applyFont="1" applyFill="1" applyBorder="1" applyAlignment="1">
      <alignment horizontal="center" vertical="center" wrapText="1"/>
    </xf>
    <xf numFmtId="0" fontId="16" fillId="17" borderId="50" xfId="1" applyFont="1" applyFill="1" applyBorder="1" applyAlignment="1">
      <alignment horizontal="center" vertical="center"/>
    </xf>
    <xf numFmtId="0" fontId="16" fillId="17" borderId="40" xfId="1" applyFont="1" applyFill="1" applyBorder="1" applyAlignment="1">
      <alignment horizontal="center" vertical="center"/>
    </xf>
    <xf numFmtId="0" fontId="16" fillId="17" borderId="41" xfId="1" applyFont="1" applyFill="1" applyBorder="1" applyAlignment="1">
      <alignment horizontal="center" vertical="center"/>
    </xf>
    <xf numFmtId="0" fontId="16" fillId="17" borderId="15" xfId="1" applyFont="1" applyFill="1" applyBorder="1" applyAlignment="1">
      <alignment horizontal="center" vertical="center"/>
    </xf>
    <xf numFmtId="0" fontId="16" fillId="17" borderId="13" xfId="1" applyFont="1" applyFill="1" applyBorder="1" applyAlignment="1">
      <alignment horizontal="center" vertical="center"/>
    </xf>
    <xf numFmtId="0" fontId="15" fillId="0" borderId="36" xfId="0" applyFont="1" applyBorder="1" applyAlignment="1">
      <alignment horizontal="center" vertical="center" wrapText="1"/>
    </xf>
    <xf numFmtId="0" fontId="15" fillId="0" borderId="0" xfId="0" applyFont="1" applyBorder="1" applyAlignment="1">
      <alignment horizontal="center" vertical="center" wrapText="1"/>
    </xf>
    <xf numFmtId="0" fontId="15" fillId="0" borderId="34" xfId="0" applyFont="1" applyBorder="1" applyAlignment="1">
      <alignment horizontal="center" vertical="center" wrapText="1"/>
    </xf>
    <xf numFmtId="0" fontId="15" fillId="0" borderId="27" xfId="0" applyFont="1" applyBorder="1" applyAlignment="1">
      <alignment horizontal="center" vertical="center" wrapText="1"/>
    </xf>
    <xf numFmtId="0" fontId="15" fillId="0" borderId="28" xfId="0" applyFont="1" applyBorder="1" applyAlignment="1">
      <alignment horizontal="center" vertical="center" wrapText="1"/>
    </xf>
    <xf numFmtId="0" fontId="15" fillId="0" borderId="29" xfId="0" applyFont="1" applyBorder="1" applyAlignment="1">
      <alignment horizontal="center" vertical="center" wrapText="1"/>
    </xf>
    <xf numFmtId="9" fontId="14" fillId="0" borderId="7" xfId="64" applyFont="1" applyBorder="1" applyAlignment="1">
      <alignment horizontal="center" vertical="center"/>
    </xf>
    <xf numFmtId="9" fontId="14" fillId="0" borderId="8" xfId="64" applyFont="1" applyBorder="1" applyAlignment="1">
      <alignment horizontal="center" vertical="center"/>
    </xf>
    <xf numFmtId="0" fontId="16" fillId="0" borderId="14" xfId="1" applyFont="1" applyBorder="1" applyAlignment="1">
      <alignment horizontal="center" vertical="center"/>
    </xf>
    <xf numFmtId="0" fontId="14" fillId="4" borderId="15" xfId="1" applyFont="1" applyFill="1" applyBorder="1" applyAlignment="1">
      <alignment horizontal="center" vertical="center" textRotation="90"/>
    </xf>
    <xf numFmtId="0" fontId="14" fillId="4" borderId="10" xfId="1" applyFont="1" applyFill="1" applyBorder="1" applyAlignment="1">
      <alignment horizontal="center" vertical="center" textRotation="90"/>
    </xf>
    <xf numFmtId="0" fontId="14" fillId="4" borderId="25" xfId="1" applyFont="1" applyFill="1" applyBorder="1" applyAlignment="1">
      <alignment horizontal="center" vertical="center" textRotation="90"/>
    </xf>
    <xf numFmtId="0" fontId="14" fillId="5" borderId="26" xfId="1" applyFont="1" applyFill="1" applyBorder="1" applyAlignment="1">
      <alignment horizontal="center" vertical="center" textRotation="90" wrapText="1"/>
    </xf>
    <xf numFmtId="0" fontId="14" fillId="4" borderId="9" xfId="1" applyFont="1" applyFill="1" applyBorder="1" applyAlignment="1">
      <alignment horizontal="center" vertical="center" textRotation="90"/>
    </xf>
    <xf numFmtId="0" fontId="14" fillId="4" borderId="11" xfId="1" applyFont="1" applyFill="1" applyBorder="1" applyAlignment="1">
      <alignment horizontal="center" vertical="center" textRotation="90"/>
    </xf>
    <xf numFmtId="0" fontId="16" fillId="17" borderId="0" xfId="1" applyFont="1" applyFill="1" applyBorder="1" applyAlignment="1">
      <alignment horizontal="center" vertical="center"/>
    </xf>
    <xf numFmtId="0" fontId="16" fillId="17" borderId="49" xfId="1" applyFont="1" applyFill="1" applyBorder="1" applyAlignment="1">
      <alignment horizontal="center" vertical="center"/>
    </xf>
    <xf numFmtId="0" fontId="16" fillId="17" borderId="23" xfId="1" applyFont="1" applyFill="1" applyBorder="1" applyAlignment="1">
      <alignment horizontal="center" vertical="center"/>
    </xf>
    <xf numFmtId="0" fontId="16" fillId="17" borderId="38" xfId="1" applyFont="1" applyFill="1" applyBorder="1" applyAlignment="1">
      <alignment horizontal="center" vertical="center"/>
    </xf>
    <xf numFmtId="0" fontId="16" fillId="17" borderId="39" xfId="1" applyFont="1" applyFill="1" applyBorder="1" applyAlignment="1">
      <alignment horizontal="center" vertical="center"/>
    </xf>
    <xf numFmtId="0" fontId="16" fillId="17" borderId="35" xfId="1" applyFont="1" applyFill="1" applyBorder="1" applyAlignment="1">
      <alignment horizontal="center" vertical="center"/>
    </xf>
    <xf numFmtId="0" fontId="14" fillId="0" borderId="46" xfId="1" applyFont="1" applyBorder="1" applyAlignment="1">
      <alignment horizontal="center" vertical="center"/>
    </xf>
    <xf numFmtId="0" fontId="14" fillId="0" borderId="47" xfId="1" applyFont="1" applyBorder="1" applyAlignment="1">
      <alignment horizontal="center" vertical="center"/>
    </xf>
  </cellXfs>
  <cellStyles count="66">
    <cellStyle name="Comma" xfId="22"/>
    <cellStyle name="Currency" xfId="23"/>
    <cellStyle name="Date" xfId="24"/>
    <cellStyle name="Énfasis 1" xfId="25"/>
    <cellStyle name="Énfasis 2" xfId="26"/>
    <cellStyle name="Énfasis 3" xfId="27"/>
    <cellStyle name="Énfasis1 - 20%" xfId="28"/>
    <cellStyle name="Énfasis1 - 40%" xfId="29"/>
    <cellStyle name="Énfasis1 - 60%" xfId="30"/>
    <cellStyle name="Énfasis2 - 20%" xfId="31"/>
    <cellStyle name="Énfasis2 - 40%" xfId="32"/>
    <cellStyle name="Énfasis2 - 60%" xfId="33"/>
    <cellStyle name="Énfasis3 - 20%" xfId="34"/>
    <cellStyle name="Énfasis3 - 40%" xfId="35"/>
    <cellStyle name="Énfasis3 - 60%" xfId="36"/>
    <cellStyle name="Énfasis4 - 20%" xfId="37"/>
    <cellStyle name="Énfasis4 - 40%" xfId="38"/>
    <cellStyle name="Énfasis4 - 60%" xfId="39"/>
    <cellStyle name="Énfasis5 - 20%" xfId="40"/>
    <cellStyle name="Énfasis5 - 40%" xfId="41"/>
    <cellStyle name="Énfasis5 - 60%" xfId="42"/>
    <cellStyle name="Énfasis6 - 20%" xfId="43"/>
    <cellStyle name="Énfasis6 - 40%" xfId="44"/>
    <cellStyle name="Énfasis6 - 60%" xfId="45"/>
    <cellStyle name="Euro" xfId="46"/>
    <cellStyle name="Euro 2" xfId="47"/>
    <cellStyle name="Fixed" xfId="48"/>
    <cellStyle name="Heading1" xfId="49"/>
    <cellStyle name="Heading2" xfId="50"/>
    <cellStyle name="Hipervínculo" xfId="65" builtinId="8"/>
    <cellStyle name="Hipervínculo 2" xfId="2"/>
    <cellStyle name="Millares 10" xfId="51"/>
    <cellStyle name="Millares 2 2" xfId="52"/>
    <cellStyle name="Millares 3" xfId="18"/>
    <cellStyle name="Millares 4" xfId="16"/>
    <cellStyle name="Millares 9" xfId="53"/>
    <cellStyle name="MillÔres [0]_LISTADO MAESTRO DE DOCUMENTOS" xfId="54"/>
    <cellStyle name="Moneda 2" xfId="17"/>
    <cellStyle name="Moneda 4" xfId="19"/>
    <cellStyle name="Normal" xfId="0" builtinId="0"/>
    <cellStyle name="Normal 2" xfId="1"/>
    <cellStyle name="Normal 2 2" xfId="20"/>
    <cellStyle name="Normal 2 3" xfId="55"/>
    <cellStyle name="Normal 3" xfId="4"/>
    <cellStyle name="Normal 3 2" xfId="21"/>
    <cellStyle name="Normal 3 3" xfId="63"/>
    <cellStyle name="Normal 4" xfId="14"/>
    <cellStyle name="Percent" xfId="56"/>
    <cellStyle name="Porcentaje" xfId="64" builtinId="5"/>
    <cellStyle name="Porcentaje 2" xfId="3"/>
    <cellStyle name="Porcentaje 2 2" xfId="15"/>
    <cellStyle name="Porcentual 2 10" xfId="5"/>
    <cellStyle name="Porcentual 2 2" xfId="6"/>
    <cellStyle name="Porcentual 2 3" xfId="7"/>
    <cellStyle name="Porcentual 2 4" xfId="8"/>
    <cellStyle name="Porcentual 2 5" xfId="9"/>
    <cellStyle name="Porcentual 2 6" xfId="10"/>
    <cellStyle name="Porcentual 2 7" xfId="11"/>
    <cellStyle name="Porcentual 2 8" xfId="12"/>
    <cellStyle name="Porcentual 2 9" xfId="13"/>
    <cellStyle name="Porcentual 3 2" xfId="57"/>
    <cellStyle name="Título de hoja" xfId="58"/>
    <cellStyle name="Total 2 2" xfId="59"/>
    <cellStyle name="Total 3 2" xfId="60"/>
    <cellStyle name="Währung" xfId="61"/>
    <cellStyle name="Währung 2" xfId="62"/>
  </cellStyles>
  <dxfs count="9">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s>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styles" Target="styles.xml"/><Relationship Id="rId3" Type="http://schemas.openxmlformats.org/officeDocument/2006/relationships/externalLink" Target="externalLinks/externalLink1.xml"/><Relationship Id="rId21" Type="http://schemas.openxmlformats.org/officeDocument/2006/relationships/externalLink" Target="externalLinks/externalLink19.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externalLink" Target="externalLinks/externalLink18.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calcChain" Target="calcChain.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20.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21.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22.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_rels/chart23.xml.rels><?xml version="1.0" encoding="UTF-8" standalone="yes"?>
<Relationships xmlns="http://schemas.openxmlformats.org/package/2006/relationships"><Relationship Id="rId2" Type="http://schemas.microsoft.com/office/2011/relationships/chartColorStyle" Target="colors23.xml"/><Relationship Id="rId1" Type="http://schemas.microsoft.com/office/2011/relationships/chartStyle" Target="style23.xml"/></Relationships>
</file>

<file path=xl/charts/_rels/chart24.xml.rels><?xml version="1.0" encoding="UTF-8" standalone="yes"?>
<Relationships xmlns="http://schemas.openxmlformats.org/package/2006/relationships"><Relationship Id="rId2" Type="http://schemas.microsoft.com/office/2011/relationships/chartColorStyle" Target="colors24.xml"/><Relationship Id="rId1" Type="http://schemas.microsoft.com/office/2011/relationships/chartStyle" Target="style24.xml"/></Relationships>
</file>

<file path=xl/charts/_rels/chart25.xml.rels><?xml version="1.0" encoding="UTF-8" standalone="yes"?>
<Relationships xmlns="http://schemas.openxmlformats.org/package/2006/relationships"><Relationship Id="rId2" Type="http://schemas.microsoft.com/office/2011/relationships/chartColorStyle" Target="colors25.xml"/><Relationship Id="rId1" Type="http://schemas.microsoft.com/office/2011/relationships/chartStyle" Target="style25.xml"/></Relationships>
</file>

<file path=xl/charts/_rels/chart26.xml.rels><?xml version="1.0" encoding="UTF-8" standalone="yes"?>
<Relationships xmlns="http://schemas.openxmlformats.org/package/2006/relationships"><Relationship Id="rId2" Type="http://schemas.microsoft.com/office/2011/relationships/chartColorStyle" Target="colors26.xml"/><Relationship Id="rId1" Type="http://schemas.microsoft.com/office/2011/relationships/chartStyle" Target="style26.xml"/></Relationships>
</file>

<file path=xl/charts/_rels/chart27.xml.rels><?xml version="1.0" encoding="UTF-8" standalone="yes"?>
<Relationships xmlns="http://schemas.openxmlformats.org/package/2006/relationships"><Relationship Id="rId2" Type="http://schemas.microsoft.com/office/2011/relationships/chartColorStyle" Target="colors27.xml"/><Relationship Id="rId1" Type="http://schemas.microsoft.com/office/2011/relationships/chartStyle" Target="style27.xml"/></Relationships>
</file>

<file path=xl/charts/_rels/chart28.xml.rels><?xml version="1.0" encoding="UTF-8" standalone="yes"?>
<Relationships xmlns="http://schemas.openxmlformats.org/package/2006/relationships"><Relationship Id="rId2" Type="http://schemas.microsoft.com/office/2011/relationships/chartColorStyle" Target="colors28.xml"/><Relationship Id="rId1" Type="http://schemas.microsoft.com/office/2011/relationships/chartStyle" Target="style28.xml"/></Relationships>
</file>

<file path=xl/charts/_rels/chart29.xml.rels><?xml version="1.0" encoding="UTF-8" standalone="yes"?>
<Relationships xmlns="http://schemas.openxmlformats.org/package/2006/relationships"><Relationship Id="rId2" Type="http://schemas.microsoft.com/office/2011/relationships/chartColorStyle" Target="colors29.xml"/><Relationship Id="rId1" Type="http://schemas.microsoft.com/office/2011/relationships/chartStyle" Target="style29.xml"/></Relationships>
</file>

<file path=xl/charts/_rels/chart30.xml.rels><?xml version="1.0" encoding="UTF-8" standalone="yes"?>
<Relationships xmlns="http://schemas.openxmlformats.org/package/2006/relationships"><Relationship Id="rId2" Type="http://schemas.microsoft.com/office/2011/relationships/chartColorStyle" Target="colors30.xml"/><Relationship Id="rId1" Type="http://schemas.microsoft.com/office/2011/relationships/chartStyle" Target="style30.xml"/></Relationships>
</file>

<file path=xl/charts/_rels/chart31.xml.rels><?xml version="1.0" encoding="UTF-8" standalone="yes"?>
<Relationships xmlns="http://schemas.openxmlformats.org/package/2006/relationships"><Relationship Id="rId2" Type="http://schemas.microsoft.com/office/2011/relationships/chartColorStyle" Target="colors31.xml"/><Relationship Id="rId1" Type="http://schemas.microsoft.com/office/2011/relationships/chartStyle" Target="style31.xml"/></Relationships>
</file>

<file path=xl/charts/_rels/chart32.xml.rels><?xml version="1.0" encoding="UTF-8" standalone="yes"?>
<Relationships xmlns="http://schemas.openxmlformats.org/package/2006/relationships"><Relationship Id="rId2" Type="http://schemas.microsoft.com/office/2011/relationships/chartColorStyle" Target="colors32.xml"/><Relationship Id="rId1" Type="http://schemas.microsoft.com/office/2011/relationships/chartStyle" Target="style32.xml"/></Relationships>
</file>

<file path=xl/charts/_rels/chart33.xml.rels><?xml version="1.0" encoding="UTF-8" standalone="yes"?>
<Relationships xmlns="http://schemas.openxmlformats.org/package/2006/relationships"><Relationship Id="rId2" Type="http://schemas.microsoft.com/office/2011/relationships/chartColorStyle" Target="colors33.xml"/><Relationship Id="rId1" Type="http://schemas.microsoft.com/office/2011/relationships/chartStyle" Target="style33.xml"/></Relationships>
</file>

<file path=xl/charts/_rels/chart34.xml.rels><?xml version="1.0" encoding="UTF-8" standalone="yes"?>
<Relationships xmlns="http://schemas.openxmlformats.org/package/2006/relationships"><Relationship Id="rId2" Type="http://schemas.microsoft.com/office/2011/relationships/chartColorStyle" Target="colors34.xml"/><Relationship Id="rId1" Type="http://schemas.microsoft.com/office/2011/relationships/chartStyle" Target="style34.xml"/></Relationships>
</file>

<file path=xl/charts/_rels/chart35.xml.rels><?xml version="1.0" encoding="UTF-8" standalone="yes"?>
<Relationships xmlns="http://schemas.openxmlformats.org/package/2006/relationships"><Relationship Id="rId2" Type="http://schemas.microsoft.com/office/2011/relationships/chartColorStyle" Target="colors35.xml"/><Relationship Id="rId1" Type="http://schemas.microsoft.com/office/2011/relationships/chartStyle" Target="style35.xml"/></Relationships>
</file>

<file path=xl/charts/_rels/chart36.xml.rels><?xml version="1.0" encoding="UTF-8" standalone="yes"?>
<Relationships xmlns="http://schemas.openxmlformats.org/package/2006/relationships"><Relationship Id="rId2" Type="http://schemas.microsoft.com/office/2011/relationships/chartColorStyle" Target="colors36.xml"/><Relationship Id="rId1" Type="http://schemas.microsoft.com/office/2011/relationships/chartStyle" Target="style36.xml"/></Relationships>
</file>

<file path=xl/charts/_rels/chart37.xml.rels><?xml version="1.0" encoding="UTF-8" standalone="yes"?>
<Relationships xmlns="http://schemas.openxmlformats.org/package/2006/relationships"><Relationship Id="rId2" Type="http://schemas.microsoft.com/office/2011/relationships/chartColorStyle" Target="colors37.xml"/><Relationship Id="rId1" Type="http://schemas.microsoft.com/office/2011/relationships/chartStyle" Target="style37.xml"/></Relationships>
</file>

<file path=xl/charts/_rels/chart38.xml.rels><?xml version="1.0" encoding="UTF-8" standalone="yes"?>
<Relationships xmlns="http://schemas.openxmlformats.org/package/2006/relationships"><Relationship Id="rId2" Type="http://schemas.microsoft.com/office/2011/relationships/chartColorStyle" Target="colors38.xml"/><Relationship Id="rId1" Type="http://schemas.microsoft.com/office/2011/relationships/chartStyle" Target="style38.xml"/></Relationships>
</file>

<file path=xl/charts/_rels/chart39.xml.rels><?xml version="1.0" encoding="UTF-8" standalone="yes"?>
<Relationships xmlns="http://schemas.openxmlformats.org/package/2006/relationships"><Relationship Id="rId2" Type="http://schemas.microsoft.com/office/2011/relationships/chartColorStyle" Target="colors39.xml"/><Relationship Id="rId1" Type="http://schemas.microsoft.com/office/2011/relationships/chartStyle" Target="style39.xml"/></Relationships>
</file>

<file path=xl/charts/_rels/chart40.xml.rels><?xml version="1.0" encoding="UTF-8" standalone="yes"?>
<Relationships xmlns="http://schemas.openxmlformats.org/package/2006/relationships"><Relationship Id="rId2" Type="http://schemas.microsoft.com/office/2011/relationships/chartColorStyle" Target="colors40.xml"/><Relationship Id="rId1" Type="http://schemas.microsoft.com/office/2011/relationships/chartStyle" Target="style40.xml"/></Relationships>
</file>

<file path=xl/charts/_rels/chart41.xml.rels><?xml version="1.0" encoding="UTF-8" standalone="yes"?>
<Relationships xmlns="http://schemas.openxmlformats.org/package/2006/relationships"><Relationship Id="rId2" Type="http://schemas.microsoft.com/office/2011/relationships/chartColorStyle" Target="colors41.xml"/><Relationship Id="rId1" Type="http://schemas.microsoft.com/office/2011/relationships/chartStyle" Target="style41.xml"/></Relationships>
</file>

<file path=xl/charts/_rels/chart42.xml.rels><?xml version="1.0" encoding="UTF-8" standalone="yes"?>
<Relationships xmlns="http://schemas.openxmlformats.org/package/2006/relationships"><Relationship Id="rId2" Type="http://schemas.microsoft.com/office/2011/relationships/chartColorStyle" Target="colors42.xml"/><Relationship Id="rId1" Type="http://schemas.microsoft.com/office/2011/relationships/chartStyle" Target="style42.xml"/></Relationships>
</file>

<file path=xl/charts/_rels/chart43.xml.rels><?xml version="1.0" encoding="UTF-8" standalone="yes"?>
<Relationships xmlns="http://schemas.openxmlformats.org/package/2006/relationships"><Relationship Id="rId2" Type="http://schemas.microsoft.com/office/2011/relationships/chartColorStyle" Target="colors43.xml"/><Relationship Id="rId1" Type="http://schemas.microsoft.com/office/2011/relationships/chartStyle" Target="style43.xml"/></Relationships>
</file>

<file path=xl/charts/_rels/chart44.xml.rels><?xml version="1.0" encoding="UTF-8" standalone="yes"?>
<Relationships xmlns="http://schemas.openxmlformats.org/package/2006/relationships"><Relationship Id="rId2" Type="http://schemas.microsoft.com/office/2011/relationships/chartColorStyle" Target="colors44.xml"/><Relationship Id="rId1" Type="http://schemas.microsoft.com/office/2011/relationships/chartStyle" Target="style44.xml"/></Relationships>
</file>

<file path=xl/charts/_rels/chart45.xml.rels><?xml version="1.0" encoding="UTF-8" standalone="yes"?>
<Relationships xmlns="http://schemas.openxmlformats.org/package/2006/relationships"><Relationship Id="rId2" Type="http://schemas.microsoft.com/office/2011/relationships/chartColorStyle" Target="colors45.xml"/><Relationship Id="rId1" Type="http://schemas.microsoft.com/office/2011/relationships/chartStyle" Target="style45.xml"/></Relationships>
</file>

<file path=xl/charts/_rels/chart46.xml.rels><?xml version="1.0" encoding="UTF-8" standalone="yes"?>
<Relationships xmlns="http://schemas.openxmlformats.org/package/2006/relationships"><Relationship Id="rId2" Type="http://schemas.microsoft.com/office/2011/relationships/chartColorStyle" Target="colors46.xml"/><Relationship Id="rId1" Type="http://schemas.microsoft.com/office/2011/relationships/chartStyle" Target="style46.xml"/></Relationships>
</file>

<file path=xl/charts/_rels/chart47.xml.rels><?xml version="1.0" encoding="UTF-8" standalone="yes"?>
<Relationships xmlns="http://schemas.openxmlformats.org/package/2006/relationships"><Relationship Id="rId2" Type="http://schemas.microsoft.com/office/2011/relationships/chartColorStyle" Target="colors47.xml"/><Relationship Id="rId1" Type="http://schemas.microsoft.com/office/2011/relationships/chartStyle" Target="style47.xml"/></Relationships>
</file>

<file path=xl/charts/_rels/chart48.xml.rels><?xml version="1.0" encoding="UTF-8" standalone="yes"?>
<Relationships xmlns="http://schemas.openxmlformats.org/package/2006/relationships"><Relationship Id="rId2" Type="http://schemas.microsoft.com/office/2011/relationships/chartColorStyle" Target="colors48.xml"/><Relationship Id="rId1" Type="http://schemas.microsoft.com/office/2011/relationships/chartStyle" Target="style48.xml"/></Relationships>
</file>

<file path=xl/charts/_rels/chart49.xml.rels><?xml version="1.0" encoding="UTF-8" standalone="yes"?>
<Relationships xmlns="http://schemas.openxmlformats.org/package/2006/relationships"><Relationship Id="rId2" Type="http://schemas.microsoft.com/office/2011/relationships/chartColorStyle" Target="colors49.xml"/><Relationship Id="rId1" Type="http://schemas.microsoft.com/office/2011/relationships/chartStyle" Target="style49.xml"/></Relationships>
</file>

<file path=xl/charts/_rels/chart50.xml.rels><?xml version="1.0" encoding="UTF-8" standalone="yes"?>
<Relationships xmlns="http://schemas.openxmlformats.org/package/2006/relationships"><Relationship Id="rId2" Type="http://schemas.microsoft.com/office/2011/relationships/chartColorStyle" Target="colors50.xml"/><Relationship Id="rId1" Type="http://schemas.microsoft.com/office/2011/relationships/chartStyle" Target="style50.xml"/></Relationships>
</file>

<file path=xl/charts/_rels/chart51.xml.rels><?xml version="1.0" encoding="UTF-8" standalone="yes"?>
<Relationships xmlns="http://schemas.openxmlformats.org/package/2006/relationships"><Relationship Id="rId2" Type="http://schemas.microsoft.com/office/2011/relationships/chartColorStyle" Target="colors51.xml"/><Relationship Id="rId1" Type="http://schemas.microsoft.com/office/2011/relationships/chartStyle" Target="style51.xml"/></Relationships>
</file>

<file path=xl/charts/_rels/chart52.xml.rels><?xml version="1.0" encoding="UTF-8" standalone="yes"?>
<Relationships xmlns="http://schemas.openxmlformats.org/package/2006/relationships"><Relationship Id="rId2" Type="http://schemas.microsoft.com/office/2011/relationships/chartColorStyle" Target="colors52.xml"/><Relationship Id="rId1" Type="http://schemas.microsoft.com/office/2011/relationships/chartStyle" Target="style52.xml"/></Relationships>
</file>

<file path=xl/charts/_rels/chart53.xml.rels><?xml version="1.0" encoding="UTF-8" standalone="yes"?>
<Relationships xmlns="http://schemas.openxmlformats.org/package/2006/relationships"><Relationship Id="rId2" Type="http://schemas.microsoft.com/office/2011/relationships/chartColorStyle" Target="colors53.xml"/><Relationship Id="rId1" Type="http://schemas.microsoft.com/office/2011/relationships/chartStyle" Target="style53.xml"/></Relationships>
</file>

<file path=xl/charts/_rels/chart54.xml.rels><?xml version="1.0" encoding="UTF-8" standalone="yes"?>
<Relationships xmlns="http://schemas.openxmlformats.org/package/2006/relationships"><Relationship Id="rId2" Type="http://schemas.microsoft.com/office/2011/relationships/chartColorStyle" Target="colors54.xml"/><Relationship Id="rId1" Type="http://schemas.microsoft.com/office/2011/relationships/chartStyle" Target="style54.xml"/></Relationships>
</file>

<file path=xl/charts/_rels/chart55.xml.rels><?xml version="1.0" encoding="UTF-8" standalone="yes"?>
<Relationships xmlns="http://schemas.openxmlformats.org/package/2006/relationships"><Relationship Id="rId2" Type="http://schemas.microsoft.com/office/2011/relationships/chartColorStyle" Target="colors55.xml"/><Relationship Id="rId1" Type="http://schemas.microsoft.com/office/2011/relationships/chartStyle" Target="style55.xml"/></Relationships>
</file>

<file path=xl/charts/_rels/chart56.xml.rels><?xml version="1.0" encoding="UTF-8" standalone="yes"?>
<Relationships xmlns="http://schemas.openxmlformats.org/package/2006/relationships"><Relationship Id="rId2" Type="http://schemas.microsoft.com/office/2011/relationships/chartColorStyle" Target="colors56.xml"/><Relationship Id="rId1" Type="http://schemas.microsoft.com/office/2011/relationships/chartStyle" Target="style56.xml"/></Relationships>
</file>

<file path=xl/charts/_rels/chart57.xml.rels><?xml version="1.0" encoding="UTF-8" standalone="yes"?>
<Relationships xmlns="http://schemas.openxmlformats.org/package/2006/relationships"><Relationship Id="rId2" Type="http://schemas.microsoft.com/office/2011/relationships/chartColorStyle" Target="colors57.xml"/><Relationship Id="rId1" Type="http://schemas.microsoft.com/office/2011/relationships/chartStyle" Target="style57.xml"/></Relationships>
</file>

<file path=xl/charts/_rels/chart58.xml.rels><?xml version="1.0" encoding="UTF-8" standalone="yes"?>
<Relationships xmlns="http://schemas.openxmlformats.org/package/2006/relationships"><Relationship Id="rId2" Type="http://schemas.microsoft.com/office/2011/relationships/chartColorStyle" Target="colors58.xml"/><Relationship Id="rId1" Type="http://schemas.microsoft.com/office/2011/relationships/chartStyle" Target="style58.xml"/></Relationships>
</file>

<file path=xl/charts/_rels/chart59.xml.rels><?xml version="1.0" encoding="UTF-8" standalone="yes"?>
<Relationships xmlns="http://schemas.openxmlformats.org/package/2006/relationships"><Relationship Id="rId2" Type="http://schemas.microsoft.com/office/2011/relationships/chartColorStyle" Target="colors59.xml"/><Relationship Id="rId1" Type="http://schemas.microsoft.com/office/2011/relationships/chartStyle" Target="style59.xml"/></Relationships>
</file>

<file path=xl/charts/_rels/chart60.xml.rels><?xml version="1.0" encoding="UTF-8" standalone="yes"?>
<Relationships xmlns="http://schemas.openxmlformats.org/package/2006/relationships"><Relationship Id="rId2" Type="http://schemas.microsoft.com/office/2011/relationships/chartColorStyle" Target="colors60.xml"/><Relationship Id="rId1" Type="http://schemas.microsoft.com/office/2011/relationships/chartStyle" Target="style60.xml"/></Relationships>
</file>

<file path=xl/charts/_rels/chart61.xml.rels><?xml version="1.0" encoding="UTF-8" standalone="yes"?>
<Relationships xmlns="http://schemas.openxmlformats.org/package/2006/relationships"><Relationship Id="rId2" Type="http://schemas.microsoft.com/office/2011/relationships/chartColorStyle" Target="colors61.xml"/><Relationship Id="rId1" Type="http://schemas.microsoft.com/office/2011/relationships/chartStyle" Target="style61.xml"/></Relationships>
</file>

<file path=xl/charts/_rels/chart62.xml.rels><?xml version="1.0" encoding="UTF-8" standalone="yes"?>
<Relationships xmlns="http://schemas.openxmlformats.org/package/2006/relationships"><Relationship Id="rId2" Type="http://schemas.microsoft.com/office/2011/relationships/chartColorStyle" Target="colors62.xml"/><Relationship Id="rId1" Type="http://schemas.microsoft.com/office/2011/relationships/chartStyle" Target="style62.xml"/></Relationships>
</file>

<file path=xl/charts/_rels/chart63.xml.rels><?xml version="1.0" encoding="UTF-8" standalone="yes"?>
<Relationships xmlns="http://schemas.openxmlformats.org/package/2006/relationships"><Relationship Id="rId2" Type="http://schemas.microsoft.com/office/2011/relationships/chartColorStyle" Target="colors63.xml"/><Relationship Id="rId1" Type="http://schemas.microsoft.com/office/2011/relationships/chartStyle" Target="style63.xml"/></Relationships>
</file>

<file path=xl/charts/_rels/chart64.xml.rels><?xml version="1.0" encoding="UTF-8" standalone="yes"?>
<Relationships xmlns="http://schemas.openxmlformats.org/package/2006/relationships"><Relationship Id="rId2" Type="http://schemas.microsoft.com/office/2011/relationships/chartColorStyle" Target="colors64.xml"/><Relationship Id="rId1" Type="http://schemas.microsoft.com/office/2011/relationships/chartStyle" Target="style64.xml"/></Relationships>
</file>

<file path=xl/charts/_rels/chart65.xml.rels><?xml version="1.0" encoding="UTF-8" standalone="yes"?>
<Relationships xmlns="http://schemas.openxmlformats.org/package/2006/relationships"><Relationship Id="rId2" Type="http://schemas.microsoft.com/office/2011/relationships/chartColorStyle" Target="colors65.xml"/><Relationship Id="rId1" Type="http://schemas.microsoft.com/office/2011/relationships/chartStyle" Target="style65.xml"/></Relationships>
</file>

<file path=xl/charts/_rels/chart66.xml.rels><?xml version="1.0" encoding="UTF-8" standalone="yes"?>
<Relationships xmlns="http://schemas.openxmlformats.org/package/2006/relationships"><Relationship Id="rId2" Type="http://schemas.microsoft.com/office/2011/relationships/chartColorStyle" Target="colors66.xml"/><Relationship Id="rId1" Type="http://schemas.microsoft.com/office/2011/relationships/chartStyle" Target="style66.xml"/></Relationships>
</file>

<file path=xl/charts/_rels/chart67.xml.rels><?xml version="1.0" encoding="UTF-8" standalone="yes"?>
<Relationships xmlns="http://schemas.openxmlformats.org/package/2006/relationships"><Relationship Id="rId2" Type="http://schemas.microsoft.com/office/2011/relationships/chartColorStyle" Target="colors67.xml"/><Relationship Id="rId1" Type="http://schemas.microsoft.com/office/2011/relationships/chartStyle" Target="style67.xml"/></Relationships>
</file>

<file path=xl/charts/_rels/chart68.xml.rels><?xml version="1.0" encoding="UTF-8" standalone="yes"?>
<Relationships xmlns="http://schemas.openxmlformats.org/package/2006/relationships"><Relationship Id="rId2" Type="http://schemas.microsoft.com/office/2011/relationships/chartColorStyle" Target="colors68.xml"/><Relationship Id="rId1" Type="http://schemas.microsoft.com/office/2011/relationships/chartStyle" Target="style68.xml"/></Relationships>
</file>

<file path=xl/charts/_rels/chart69.xml.rels><?xml version="1.0" encoding="UTF-8" standalone="yes"?>
<Relationships xmlns="http://schemas.openxmlformats.org/package/2006/relationships"><Relationship Id="rId2" Type="http://schemas.microsoft.com/office/2011/relationships/chartColorStyle" Target="colors69.xml"/><Relationship Id="rId1" Type="http://schemas.microsoft.com/office/2011/relationships/chartStyle" Target="style69.xml"/></Relationships>
</file>

<file path=xl/charts/_rels/chart70.xml.rels><?xml version="1.0" encoding="UTF-8" standalone="yes"?>
<Relationships xmlns="http://schemas.openxmlformats.org/package/2006/relationships"><Relationship Id="rId2" Type="http://schemas.microsoft.com/office/2011/relationships/chartColorStyle" Target="colors70.xml"/><Relationship Id="rId1" Type="http://schemas.microsoft.com/office/2011/relationships/chartStyle" Target="style70.xml"/></Relationships>
</file>

<file path=xl/charts/_rels/chart71.xml.rels><?xml version="1.0" encoding="UTF-8" standalone="yes"?>
<Relationships xmlns="http://schemas.openxmlformats.org/package/2006/relationships"><Relationship Id="rId2" Type="http://schemas.microsoft.com/office/2011/relationships/chartColorStyle" Target="colors71.xml"/><Relationship Id="rId1" Type="http://schemas.microsoft.com/office/2011/relationships/chartStyle" Target="style71.xml"/></Relationships>
</file>

<file path=xl/charts/_rels/chart72.xml.rels><?xml version="1.0" encoding="UTF-8" standalone="yes"?>
<Relationships xmlns="http://schemas.openxmlformats.org/package/2006/relationships"><Relationship Id="rId2" Type="http://schemas.microsoft.com/office/2011/relationships/chartColorStyle" Target="colors72.xml"/><Relationship Id="rId1" Type="http://schemas.microsoft.com/office/2011/relationships/chartStyle" Target="style7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TableroIndicadores!$D$184</c:f>
          <c:strCache>
            <c:ptCount val="1"/>
            <c:pt idx="0">
              <c:v>Tiempo promedio de expedición de licencia</c:v>
            </c:pt>
          </c:strCache>
        </c:strRef>
      </c:tx>
      <c:layout>
        <c:manualLayout>
          <c:xMode val="edge"/>
          <c:yMode val="edge"/>
          <c:x val="0.34512358216707006"/>
          <c:y val="4.6296296296296294E-2"/>
        </c:manualLayout>
      </c:layout>
      <c:overlay val="0"/>
      <c:spPr>
        <a:noFill/>
        <a:ln>
          <a:noFill/>
        </a:ln>
        <a:effectLst/>
      </c:spPr>
      <c:txPr>
        <a:bodyPr rot="0" spcFirstLastPara="1" vertOverflow="ellipsis" vert="horz" wrap="square" anchor="ctr" anchorCtr="1"/>
        <a:lstStyle/>
        <a:p>
          <a:pPr>
            <a:defRPr sz="1400" b="1" i="0" u="none" strike="noStrike" kern="1200" cap="none" baseline="0">
              <a:solidFill>
                <a:schemeClr val="lt1">
                  <a:lumMod val="85000"/>
                </a:schemeClr>
              </a:solidFill>
              <a:latin typeface="+mn-lt"/>
              <a:ea typeface="+mn-ea"/>
              <a:cs typeface="+mn-cs"/>
            </a:defRPr>
          </a:pPr>
          <a:endParaRPr lang="es-CO"/>
        </a:p>
      </c:txPr>
    </c:title>
    <c:autoTitleDeleted val="0"/>
    <c:plotArea>
      <c:layout>
        <c:manualLayout>
          <c:layoutTarget val="inner"/>
          <c:xMode val="edge"/>
          <c:yMode val="edge"/>
          <c:x val="8.2365543529673638E-2"/>
          <c:y val="0.30118110236220474"/>
          <c:w val="0.89172161783663972"/>
          <c:h val="0.5358639545056868"/>
        </c:manualLayout>
      </c:layout>
      <c:lineChart>
        <c:grouping val="stacked"/>
        <c:varyColors val="0"/>
        <c:ser>
          <c:idx val="2"/>
          <c:order val="0"/>
          <c:spPr>
            <a:ln w="22225" cap="rnd">
              <a:solidFill>
                <a:schemeClr val="accent3"/>
              </a:solidFill>
            </a:ln>
            <a:effectLst>
              <a:glow rad="139700">
                <a:schemeClr val="accent3">
                  <a:satMod val="175000"/>
                  <a:alpha val="14000"/>
                </a:schemeClr>
              </a:glow>
            </a:effectLst>
          </c:spPr>
          <c:marker>
            <c:symbol val="none"/>
          </c:marker>
          <c:val>
            <c:numRef>
              <c:f>TableroIndicadores!$N$184:$N$187</c:f>
              <c:numCache>
                <c:formatCode>0%</c:formatCode>
                <c:ptCount val="4"/>
                <c:pt idx="0">
                  <c:v>0</c:v>
                </c:pt>
                <c:pt idx="1">
                  <c:v>0</c:v>
                </c:pt>
                <c:pt idx="2">
                  <c:v>0</c:v>
                </c:pt>
                <c:pt idx="3">
                  <c:v>0</c:v>
                </c:pt>
              </c:numCache>
            </c:numRef>
          </c:val>
          <c:smooth val="0"/>
        </c:ser>
        <c:dLbls>
          <c:showLegendKey val="0"/>
          <c:showVal val="0"/>
          <c:showCatName val="0"/>
          <c:showSerName val="0"/>
          <c:showPercent val="0"/>
          <c:showBubbleSize val="0"/>
        </c:dLbls>
        <c:smooth val="0"/>
        <c:axId val="172214064"/>
        <c:axId val="173165944"/>
      </c:lineChart>
      <c:catAx>
        <c:axId val="172214064"/>
        <c:scaling>
          <c:orientation val="minMax"/>
        </c:scaling>
        <c:delete val="0"/>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75000"/>
                  </a:schemeClr>
                </a:solidFill>
                <a:latin typeface="+mn-lt"/>
                <a:ea typeface="+mn-ea"/>
                <a:cs typeface="+mn-cs"/>
              </a:defRPr>
            </a:pPr>
            <a:endParaRPr lang="es-CO"/>
          </a:p>
        </c:txPr>
        <c:crossAx val="173165944"/>
        <c:crosses val="autoZero"/>
        <c:auto val="1"/>
        <c:lblAlgn val="ctr"/>
        <c:lblOffset val="100"/>
        <c:noMultiLvlLbl val="0"/>
      </c:catAx>
      <c:valAx>
        <c:axId val="173165944"/>
        <c:scaling>
          <c:orientation val="minMax"/>
        </c:scaling>
        <c:delete val="0"/>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75000"/>
                  </a:schemeClr>
                </a:solidFill>
                <a:latin typeface="+mn-lt"/>
                <a:ea typeface="+mn-ea"/>
                <a:cs typeface="+mn-cs"/>
              </a:defRPr>
            </a:pPr>
            <a:endParaRPr lang="es-CO"/>
          </a:p>
        </c:txPr>
        <c:crossAx val="172214064"/>
        <c:crosses val="autoZero"/>
        <c:crossBetween val="between"/>
      </c:valAx>
      <c:spPr>
        <a:noFill/>
        <a:ln>
          <a:noFill/>
        </a:ln>
        <a:effectLst/>
      </c:spPr>
    </c:plotArea>
    <c:legend>
      <c:legendPos val="t"/>
      <c:layout>
        <c:manualLayout>
          <c:xMode val="edge"/>
          <c:yMode val="edge"/>
          <c:x val="0.40994574441445703"/>
          <c:y val="0.87541666666666662"/>
          <c:w val="0.2625584522782709"/>
          <c:h val="7.8125546806649168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lt1">
                  <a:lumMod val="75000"/>
                </a:schemeClr>
              </a:solidFill>
              <a:latin typeface="+mn-lt"/>
              <a:ea typeface="+mn-ea"/>
              <a:cs typeface="+mn-cs"/>
            </a:defRPr>
          </a:pPr>
          <a:endParaRPr lang="es-CO"/>
        </a:p>
      </c:txPr>
    </c:legend>
    <c:plotVisOnly val="1"/>
    <c:dispBlanksAs val="zero"/>
    <c:showDLblsOverMax val="0"/>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TableroIndicadores!$D$180</c:f>
          <c:strCache>
            <c:ptCount val="1"/>
            <c:pt idx="0">
              <c:v>Porcentaje de EE privados con anomalías detectadas en visitas de verificación</c:v>
            </c:pt>
          </c:strCache>
        </c:strRef>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s-CO"/>
        </a:p>
      </c:txPr>
    </c:title>
    <c:autoTitleDeleted val="0"/>
    <c:plotArea>
      <c:layout/>
      <c:lineChart>
        <c:grouping val="standard"/>
        <c:varyColors val="0"/>
        <c:ser>
          <c:idx val="0"/>
          <c:order val="0"/>
          <c:spPr>
            <a:ln w="34925" cap="rnd">
              <a:solidFill>
                <a:schemeClr val="accent1"/>
              </a:solidFill>
              <a:round/>
            </a:ln>
            <a:effectLst>
              <a:outerShdw blurRad="40000" dist="23000" dir="5400000" rotWithShape="0">
                <a:srgbClr val="000000">
                  <a:alpha val="35000"/>
                </a:srgbClr>
              </a:outerShdw>
            </a:effectLst>
          </c:spPr>
          <c:marker>
            <c:symbol val="none"/>
          </c:marker>
          <c:val>
            <c:numRef>
              <c:f>TableroIndicadores!$N$180:$N$183</c:f>
              <c:numCache>
                <c:formatCode>0%</c:formatCode>
                <c:ptCount val="4"/>
                <c:pt idx="0">
                  <c:v>0</c:v>
                </c:pt>
                <c:pt idx="1">
                  <c:v>0</c:v>
                </c:pt>
                <c:pt idx="2">
                  <c:v>0</c:v>
                </c:pt>
                <c:pt idx="3">
                  <c:v>0</c:v>
                </c:pt>
              </c:numCache>
            </c:numRef>
          </c:val>
          <c:smooth val="0"/>
        </c:ser>
        <c:dLbls>
          <c:showLegendKey val="0"/>
          <c:showVal val="0"/>
          <c:showCatName val="0"/>
          <c:showSerName val="0"/>
          <c:showPercent val="0"/>
          <c:showBubbleSize val="0"/>
        </c:dLbls>
        <c:smooth val="0"/>
        <c:axId val="190534224"/>
        <c:axId val="173318568"/>
      </c:lineChart>
      <c:catAx>
        <c:axId val="190534224"/>
        <c:scaling>
          <c:orientation val="minMax"/>
        </c:scaling>
        <c:delete val="0"/>
        <c:axPos val="b"/>
        <c:numFmt formatCode="General" sourceLinked="1"/>
        <c:majorTickMark val="none"/>
        <c:minorTickMark val="none"/>
        <c:tickLblPos val="nextTo"/>
        <c:spPr>
          <a:noFill/>
          <a:ln w="9525" cap="flat" cmpd="sng" algn="ctr">
            <a:solidFill>
              <a:schemeClr val="lt1">
                <a:lumMod val="95000"/>
                <a:alpha val="10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73318568"/>
        <c:crosses val="autoZero"/>
        <c:auto val="1"/>
        <c:lblAlgn val="ctr"/>
        <c:lblOffset val="100"/>
        <c:noMultiLvlLbl val="0"/>
      </c:catAx>
      <c:valAx>
        <c:axId val="173318568"/>
        <c:scaling>
          <c:orientation val="minMax"/>
        </c:scaling>
        <c:delete val="0"/>
        <c:axPos val="l"/>
        <c:majorGridlines>
          <c:spPr>
            <a:ln w="9525" cap="flat" cmpd="sng" algn="ctr">
              <a:solidFill>
                <a:schemeClr val="lt1">
                  <a:lumMod val="95000"/>
                  <a:alpha val="10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0534224"/>
        <c:crosses val="autoZero"/>
        <c:crossBetween val="between"/>
      </c:valAx>
      <c:spPr>
        <a:noFill/>
        <a:ln>
          <a:noFill/>
        </a:ln>
        <a:effectLst/>
      </c:spPr>
    </c:plotArea>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TableroIndicadores!$D$24</c:f>
          <c:strCache>
            <c:ptCount val="1"/>
            <c:pt idx="0">
              <c:v>Nivel de formulación del componente estratégico y/o programático del Plan de Desarrollo Educativo</c:v>
            </c:pt>
          </c:strCache>
        </c:strRef>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s-CO"/>
        </a:p>
      </c:txPr>
    </c:title>
    <c:autoTitleDeleted val="0"/>
    <c:plotArea>
      <c:layout/>
      <c:lineChart>
        <c:grouping val="standard"/>
        <c:varyColors val="0"/>
        <c:ser>
          <c:idx val="0"/>
          <c:order val="0"/>
          <c:spPr>
            <a:ln w="34925" cap="rnd">
              <a:solidFill>
                <a:schemeClr val="accent1"/>
              </a:solidFill>
              <a:round/>
            </a:ln>
            <a:effectLst>
              <a:outerShdw blurRad="40000" dist="23000" dir="5400000" rotWithShape="0">
                <a:srgbClr val="000000">
                  <a:alpha val="35000"/>
                </a:srgbClr>
              </a:outerShdw>
            </a:effectLst>
          </c:spPr>
          <c:marker>
            <c:symbol val="none"/>
          </c:marker>
          <c:val>
            <c:numRef>
              <c:f>TableroIndicadores!$N$24:$N$27</c:f>
              <c:numCache>
                <c:formatCode>0%</c:formatCode>
                <c:ptCount val="4"/>
                <c:pt idx="0">
                  <c:v>0</c:v>
                </c:pt>
                <c:pt idx="1">
                  <c:v>0</c:v>
                </c:pt>
                <c:pt idx="2">
                  <c:v>0</c:v>
                </c:pt>
                <c:pt idx="3">
                  <c:v>0</c:v>
                </c:pt>
              </c:numCache>
            </c:numRef>
          </c:val>
          <c:smooth val="0"/>
        </c:ser>
        <c:dLbls>
          <c:showLegendKey val="0"/>
          <c:showVal val="0"/>
          <c:showCatName val="0"/>
          <c:showSerName val="0"/>
          <c:showPercent val="0"/>
          <c:showBubbleSize val="0"/>
        </c:dLbls>
        <c:smooth val="0"/>
        <c:axId val="173714072"/>
        <c:axId val="171773648"/>
      </c:lineChart>
      <c:catAx>
        <c:axId val="173714072"/>
        <c:scaling>
          <c:orientation val="minMax"/>
        </c:scaling>
        <c:delete val="0"/>
        <c:axPos val="b"/>
        <c:majorTickMark val="none"/>
        <c:minorTickMark val="none"/>
        <c:tickLblPos val="nextTo"/>
        <c:spPr>
          <a:noFill/>
          <a:ln w="9525" cap="flat" cmpd="sng" algn="ctr">
            <a:solidFill>
              <a:schemeClr val="lt1">
                <a:lumMod val="95000"/>
                <a:alpha val="10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71773648"/>
        <c:crosses val="autoZero"/>
        <c:auto val="1"/>
        <c:lblAlgn val="ctr"/>
        <c:lblOffset val="100"/>
        <c:noMultiLvlLbl val="0"/>
      </c:catAx>
      <c:valAx>
        <c:axId val="171773648"/>
        <c:scaling>
          <c:orientation val="minMax"/>
        </c:scaling>
        <c:delete val="0"/>
        <c:axPos val="l"/>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73714072"/>
        <c:crosses val="autoZero"/>
        <c:crossBetween val="between"/>
      </c:valAx>
      <c:spPr>
        <a:noFill/>
        <a:ln>
          <a:noFill/>
        </a:ln>
        <a:effectLst/>
      </c:spPr>
    </c:plotArea>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TableroIndicadores!$D$28</c:f>
          <c:strCache>
            <c:ptCount val="1"/>
            <c:pt idx="0">
              <c:v>Nivel de soporte de las estrategias al componente estratégico y/o programático del Plan de Desarrollo Educativo</c:v>
            </c:pt>
          </c:strCache>
        </c:strRef>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s-CO"/>
        </a:p>
      </c:txPr>
    </c:title>
    <c:autoTitleDeleted val="0"/>
    <c:plotArea>
      <c:layout/>
      <c:lineChart>
        <c:grouping val="standard"/>
        <c:varyColors val="0"/>
        <c:ser>
          <c:idx val="0"/>
          <c:order val="0"/>
          <c:spPr>
            <a:ln w="34925" cap="rnd">
              <a:solidFill>
                <a:schemeClr val="accent1"/>
              </a:solidFill>
              <a:round/>
            </a:ln>
            <a:effectLst>
              <a:outerShdw blurRad="40000" dist="23000" dir="5400000" rotWithShape="0">
                <a:srgbClr val="000000">
                  <a:alpha val="35000"/>
                </a:srgbClr>
              </a:outerShdw>
            </a:effectLst>
          </c:spPr>
          <c:marker>
            <c:symbol val="none"/>
          </c:marker>
          <c:val>
            <c:numRef>
              <c:f>TableroIndicadores!$N$28:$N$31</c:f>
              <c:numCache>
                <c:formatCode>0%</c:formatCode>
                <c:ptCount val="4"/>
                <c:pt idx="0">
                  <c:v>0</c:v>
                </c:pt>
                <c:pt idx="1">
                  <c:v>0</c:v>
                </c:pt>
                <c:pt idx="2">
                  <c:v>0</c:v>
                </c:pt>
                <c:pt idx="3">
                  <c:v>0</c:v>
                </c:pt>
              </c:numCache>
            </c:numRef>
          </c:val>
          <c:smooth val="0"/>
        </c:ser>
        <c:dLbls>
          <c:showLegendKey val="0"/>
          <c:showVal val="0"/>
          <c:showCatName val="0"/>
          <c:showSerName val="0"/>
          <c:showPercent val="0"/>
          <c:showBubbleSize val="0"/>
        </c:dLbls>
        <c:smooth val="0"/>
        <c:axId val="190390136"/>
        <c:axId val="190414504"/>
      </c:lineChart>
      <c:catAx>
        <c:axId val="190390136"/>
        <c:scaling>
          <c:orientation val="minMax"/>
        </c:scaling>
        <c:delete val="0"/>
        <c:axPos val="b"/>
        <c:majorTickMark val="none"/>
        <c:minorTickMark val="none"/>
        <c:tickLblPos val="nextTo"/>
        <c:spPr>
          <a:noFill/>
          <a:ln w="9525" cap="flat" cmpd="sng" algn="ctr">
            <a:solidFill>
              <a:schemeClr val="lt1">
                <a:lumMod val="95000"/>
                <a:alpha val="10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0414504"/>
        <c:crosses val="autoZero"/>
        <c:auto val="1"/>
        <c:lblAlgn val="ctr"/>
        <c:lblOffset val="100"/>
        <c:noMultiLvlLbl val="0"/>
      </c:catAx>
      <c:valAx>
        <c:axId val="190414504"/>
        <c:scaling>
          <c:orientation val="minMax"/>
        </c:scaling>
        <c:delete val="0"/>
        <c:axPos val="l"/>
        <c:majorGridlines>
          <c:spPr>
            <a:ln w="9525" cap="flat" cmpd="sng" algn="ctr">
              <a:solidFill>
                <a:schemeClr val="lt1">
                  <a:lumMod val="95000"/>
                  <a:alpha val="10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0390136"/>
        <c:crosses val="autoZero"/>
        <c:crossBetween val="between"/>
      </c:valAx>
      <c:spPr>
        <a:noFill/>
        <a:ln>
          <a:noFill/>
        </a:ln>
        <a:effectLst/>
      </c:spPr>
    </c:plotArea>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s-CO"/>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TableroIndicadores!$D$32</c:f>
          <c:strCache>
            <c:ptCount val="1"/>
            <c:pt idx="0">
              <c:v>Nivel de participación de la comunidad educativa en la formulación del componente estratégico y/o programático del PDE</c:v>
            </c:pt>
          </c:strCache>
        </c:strRef>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s-CO"/>
        </a:p>
      </c:txPr>
    </c:title>
    <c:autoTitleDeleted val="0"/>
    <c:plotArea>
      <c:layout/>
      <c:lineChart>
        <c:grouping val="standard"/>
        <c:varyColors val="0"/>
        <c:ser>
          <c:idx val="0"/>
          <c:order val="0"/>
          <c:spPr>
            <a:ln w="34925" cap="rnd">
              <a:solidFill>
                <a:schemeClr val="accent1"/>
              </a:solidFill>
              <a:round/>
            </a:ln>
            <a:effectLst>
              <a:outerShdw blurRad="40000" dist="23000" dir="5400000" rotWithShape="0">
                <a:srgbClr val="000000">
                  <a:alpha val="35000"/>
                </a:srgbClr>
              </a:outerShdw>
            </a:effectLst>
          </c:spPr>
          <c:marker>
            <c:symbol val="none"/>
          </c:marker>
          <c:val>
            <c:numRef>
              <c:f>TableroIndicadores!$N$32:$N$35</c:f>
              <c:numCache>
                <c:formatCode>0%</c:formatCode>
                <c:ptCount val="4"/>
                <c:pt idx="0">
                  <c:v>0</c:v>
                </c:pt>
                <c:pt idx="1">
                  <c:v>0</c:v>
                </c:pt>
                <c:pt idx="2">
                  <c:v>0</c:v>
                </c:pt>
                <c:pt idx="3">
                  <c:v>0</c:v>
                </c:pt>
              </c:numCache>
            </c:numRef>
          </c:val>
          <c:smooth val="0"/>
        </c:ser>
        <c:dLbls>
          <c:showLegendKey val="0"/>
          <c:showVal val="0"/>
          <c:showCatName val="0"/>
          <c:showSerName val="0"/>
          <c:showPercent val="0"/>
          <c:showBubbleSize val="0"/>
        </c:dLbls>
        <c:smooth val="0"/>
        <c:axId val="191017000"/>
        <c:axId val="191017408"/>
      </c:lineChart>
      <c:catAx>
        <c:axId val="191017000"/>
        <c:scaling>
          <c:orientation val="minMax"/>
        </c:scaling>
        <c:delete val="0"/>
        <c:axPos val="b"/>
        <c:majorTickMark val="none"/>
        <c:minorTickMark val="none"/>
        <c:tickLblPos val="nextTo"/>
        <c:spPr>
          <a:noFill/>
          <a:ln w="9525" cap="flat" cmpd="sng" algn="ctr">
            <a:solidFill>
              <a:schemeClr val="lt1">
                <a:lumMod val="95000"/>
                <a:alpha val="10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1017408"/>
        <c:crosses val="autoZero"/>
        <c:auto val="1"/>
        <c:lblAlgn val="ctr"/>
        <c:lblOffset val="100"/>
        <c:noMultiLvlLbl val="0"/>
      </c:catAx>
      <c:valAx>
        <c:axId val="191017408"/>
        <c:scaling>
          <c:orientation val="minMax"/>
        </c:scaling>
        <c:delete val="0"/>
        <c:axPos val="l"/>
        <c:majorGridlines>
          <c:spPr>
            <a:ln w="9525" cap="flat" cmpd="sng" algn="ctr">
              <a:solidFill>
                <a:schemeClr val="lt1">
                  <a:lumMod val="95000"/>
                  <a:alpha val="10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1017000"/>
        <c:crosses val="autoZero"/>
        <c:crossBetween val="between"/>
      </c:valAx>
      <c:spPr>
        <a:noFill/>
        <a:ln>
          <a:noFill/>
        </a:ln>
        <a:effectLst/>
      </c:spPr>
    </c:plotArea>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s-CO"/>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TableroIndicadores!$D$36</c:f>
          <c:strCache>
            <c:ptCount val="1"/>
            <c:pt idx="0">
              <c:v>Nivel de soporte de programas y proyectos a las estrategias</c:v>
            </c:pt>
          </c:strCache>
        </c:strRef>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s-CO"/>
        </a:p>
      </c:txPr>
    </c:title>
    <c:autoTitleDeleted val="0"/>
    <c:plotArea>
      <c:layout>
        <c:manualLayout>
          <c:layoutTarget val="inner"/>
          <c:xMode val="edge"/>
          <c:yMode val="edge"/>
          <c:x val="8.3233814523184596E-2"/>
          <c:y val="0.11356481481481481"/>
          <c:w val="0.87232174103237092"/>
          <c:h val="0.70959135316418775"/>
        </c:manualLayout>
      </c:layout>
      <c:lineChart>
        <c:grouping val="standard"/>
        <c:varyColors val="0"/>
        <c:ser>
          <c:idx val="0"/>
          <c:order val="0"/>
          <c:spPr>
            <a:ln w="34925" cap="rnd">
              <a:solidFill>
                <a:schemeClr val="accent1"/>
              </a:solidFill>
              <a:round/>
            </a:ln>
            <a:effectLst>
              <a:outerShdw blurRad="40000" dist="23000" dir="5400000" rotWithShape="0">
                <a:srgbClr val="000000">
                  <a:alpha val="35000"/>
                </a:srgbClr>
              </a:outerShdw>
            </a:effectLst>
          </c:spPr>
          <c:marker>
            <c:symbol val="none"/>
          </c:marker>
          <c:val>
            <c:numRef>
              <c:f>TableroIndicadores!$N$36:$N$39</c:f>
              <c:numCache>
                <c:formatCode>0%</c:formatCode>
                <c:ptCount val="4"/>
                <c:pt idx="0">
                  <c:v>0</c:v>
                </c:pt>
                <c:pt idx="1">
                  <c:v>0</c:v>
                </c:pt>
                <c:pt idx="2">
                  <c:v>0</c:v>
                </c:pt>
                <c:pt idx="3">
                  <c:v>0</c:v>
                </c:pt>
              </c:numCache>
            </c:numRef>
          </c:val>
          <c:smooth val="0"/>
        </c:ser>
        <c:dLbls>
          <c:showLegendKey val="0"/>
          <c:showVal val="0"/>
          <c:showCatName val="0"/>
          <c:showSerName val="0"/>
          <c:showPercent val="0"/>
          <c:showBubbleSize val="0"/>
        </c:dLbls>
        <c:smooth val="0"/>
        <c:axId val="191018192"/>
        <c:axId val="191018584"/>
      </c:lineChart>
      <c:catAx>
        <c:axId val="191018192"/>
        <c:scaling>
          <c:orientation val="minMax"/>
        </c:scaling>
        <c:delete val="0"/>
        <c:axPos val="b"/>
        <c:majorTickMark val="none"/>
        <c:minorTickMark val="none"/>
        <c:tickLblPos val="nextTo"/>
        <c:spPr>
          <a:noFill/>
          <a:ln w="9525" cap="flat" cmpd="sng" algn="ctr">
            <a:solidFill>
              <a:schemeClr val="lt1">
                <a:lumMod val="95000"/>
                <a:alpha val="10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1018584"/>
        <c:crosses val="autoZero"/>
        <c:auto val="1"/>
        <c:lblAlgn val="ctr"/>
        <c:lblOffset val="100"/>
        <c:noMultiLvlLbl val="0"/>
      </c:catAx>
      <c:valAx>
        <c:axId val="191018584"/>
        <c:scaling>
          <c:orientation val="minMax"/>
        </c:scaling>
        <c:delete val="0"/>
        <c:axPos val="l"/>
        <c:majorGridlines>
          <c:spPr>
            <a:ln w="9525" cap="flat" cmpd="sng" algn="ctr">
              <a:solidFill>
                <a:schemeClr val="lt1">
                  <a:lumMod val="95000"/>
                  <a:alpha val="10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1018192"/>
        <c:crosses val="autoZero"/>
        <c:crossBetween val="between"/>
      </c:valAx>
      <c:spPr>
        <a:noFill/>
        <a:ln>
          <a:noFill/>
        </a:ln>
        <a:effectLst/>
      </c:spPr>
    </c:plotArea>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s-CO"/>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TableroIndicadores!$D$40</c:f>
          <c:strCache>
            <c:ptCount val="1"/>
            <c:pt idx="0">
              <c:v>Proporción de programas y proyectos incluidos en plan de inversiones</c:v>
            </c:pt>
          </c:strCache>
        </c:strRef>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s-CO"/>
        </a:p>
      </c:txPr>
    </c:title>
    <c:autoTitleDeleted val="0"/>
    <c:plotArea>
      <c:layout/>
      <c:lineChart>
        <c:grouping val="standard"/>
        <c:varyColors val="0"/>
        <c:ser>
          <c:idx val="0"/>
          <c:order val="0"/>
          <c:spPr>
            <a:ln w="34925" cap="rnd">
              <a:solidFill>
                <a:schemeClr val="accent1"/>
              </a:solidFill>
              <a:round/>
            </a:ln>
            <a:effectLst>
              <a:outerShdw blurRad="40000" dist="23000" dir="5400000" rotWithShape="0">
                <a:srgbClr val="000000">
                  <a:alpha val="35000"/>
                </a:srgbClr>
              </a:outerShdw>
            </a:effectLst>
          </c:spPr>
          <c:marker>
            <c:symbol val="none"/>
          </c:marker>
          <c:val>
            <c:numRef>
              <c:f>TableroIndicadores!$N$40:$N$43</c:f>
              <c:numCache>
                <c:formatCode>0%</c:formatCode>
                <c:ptCount val="4"/>
                <c:pt idx="0">
                  <c:v>0</c:v>
                </c:pt>
                <c:pt idx="1">
                  <c:v>0</c:v>
                </c:pt>
                <c:pt idx="2">
                  <c:v>0</c:v>
                </c:pt>
                <c:pt idx="3">
                  <c:v>0</c:v>
                </c:pt>
              </c:numCache>
            </c:numRef>
          </c:val>
          <c:smooth val="0"/>
        </c:ser>
        <c:dLbls>
          <c:showLegendKey val="0"/>
          <c:showVal val="0"/>
          <c:showCatName val="0"/>
          <c:showSerName val="0"/>
          <c:showPercent val="0"/>
          <c:showBubbleSize val="0"/>
        </c:dLbls>
        <c:smooth val="0"/>
        <c:axId val="191019368"/>
        <c:axId val="191019760"/>
      </c:lineChart>
      <c:catAx>
        <c:axId val="191019368"/>
        <c:scaling>
          <c:orientation val="minMax"/>
        </c:scaling>
        <c:delete val="0"/>
        <c:axPos val="b"/>
        <c:majorTickMark val="none"/>
        <c:minorTickMark val="none"/>
        <c:tickLblPos val="nextTo"/>
        <c:spPr>
          <a:noFill/>
          <a:ln w="9525" cap="flat" cmpd="sng" algn="ctr">
            <a:solidFill>
              <a:schemeClr val="lt1">
                <a:lumMod val="95000"/>
                <a:alpha val="10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1019760"/>
        <c:crosses val="autoZero"/>
        <c:auto val="1"/>
        <c:lblAlgn val="ctr"/>
        <c:lblOffset val="100"/>
        <c:noMultiLvlLbl val="0"/>
      </c:catAx>
      <c:valAx>
        <c:axId val="191019760"/>
        <c:scaling>
          <c:orientation val="minMax"/>
        </c:scaling>
        <c:delete val="0"/>
        <c:axPos val="l"/>
        <c:majorGridlines>
          <c:spPr>
            <a:ln w="9525" cap="flat" cmpd="sng" algn="ctr">
              <a:solidFill>
                <a:schemeClr val="lt1">
                  <a:lumMod val="95000"/>
                  <a:alpha val="10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1019368"/>
        <c:crosses val="autoZero"/>
        <c:crossBetween val="between"/>
      </c:valAx>
      <c:spPr>
        <a:noFill/>
        <a:ln>
          <a:noFill/>
        </a:ln>
        <a:effectLst/>
      </c:spPr>
    </c:plotArea>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s-CO"/>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TableroIndicadores!$D$56</c:f>
          <c:strCache>
            <c:ptCount val="1"/>
            <c:pt idx="0">
              <c:v>Medir el grado en que se están cumpliendo las actividades y tiempos definidos en los planes de acción</c:v>
            </c:pt>
          </c:strCache>
        </c:strRef>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s-CO"/>
        </a:p>
      </c:txPr>
    </c:title>
    <c:autoTitleDeleted val="0"/>
    <c:plotArea>
      <c:layout/>
      <c:lineChart>
        <c:grouping val="standard"/>
        <c:varyColors val="0"/>
        <c:ser>
          <c:idx val="0"/>
          <c:order val="0"/>
          <c:spPr>
            <a:ln w="34925" cap="rnd">
              <a:solidFill>
                <a:schemeClr val="accent1"/>
              </a:solidFill>
              <a:round/>
            </a:ln>
            <a:effectLst>
              <a:outerShdw blurRad="40000" dist="23000" dir="5400000" rotWithShape="0">
                <a:srgbClr val="000000">
                  <a:alpha val="35000"/>
                </a:srgbClr>
              </a:outerShdw>
            </a:effectLst>
          </c:spPr>
          <c:marker>
            <c:symbol val="none"/>
          </c:marker>
          <c:val>
            <c:numRef>
              <c:f>TableroIndicadores!$N$56:$N$59</c:f>
              <c:numCache>
                <c:formatCode>0%</c:formatCode>
                <c:ptCount val="4"/>
                <c:pt idx="0">
                  <c:v>0</c:v>
                </c:pt>
                <c:pt idx="1">
                  <c:v>0</c:v>
                </c:pt>
                <c:pt idx="2">
                  <c:v>0</c:v>
                </c:pt>
                <c:pt idx="3">
                  <c:v>0</c:v>
                </c:pt>
              </c:numCache>
            </c:numRef>
          </c:val>
          <c:smooth val="0"/>
        </c:ser>
        <c:dLbls>
          <c:showLegendKey val="0"/>
          <c:showVal val="0"/>
          <c:showCatName val="0"/>
          <c:showSerName val="0"/>
          <c:showPercent val="0"/>
          <c:showBubbleSize val="0"/>
        </c:dLbls>
        <c:smooth val="0"/>
        <c:axId val="191020544"/>
        <c:axId val="191020936"/>
      </c:lineChart>
      <c:catAx>
        <c:axId val="191020544"/>
        <c:scaling>
          <c:orientation val="minMax"/>
        </c:scaling>
        <c:delete val="0"/>
        <c:axPos val="b"/>
        <c:majorTickMark val="none"/>
        <c:minorTickMark val="none"/>
        <c:tickLblPos val="nextTo"/>
        <c:spPr>
          <a:noFill/>
          <a:ln w="9525" cap="flat" cmpd="sng" algn="ctr">
            <a:solidFill>
              <a:schemeClr val="lt1">
                <a:lumMod val="95000"/>
                <a:alpha val="10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1020936"/>
        <c:crosses val="autoZero"/>
        <c:auto val="1"/>
        <c:lblAlgn val="ctr"/>
        <c:lblOffset val="100"/>
        <c:noMultiLvlLbl val="0"/>
      </c:catAx>
      <c:valAx>
        <c:axId val="191020936"/>
        <c:scaling>
          <c:orientation val="minMax"/>
        </c:scaling>
        <c:delete val="0"/>
        <c:axPos val="l"/>
        <c:majorGridlines>
          <c:spPr>
            <a:ln w="9525" cap="flat" cmpd="sng" algn="ctr">
              <a:solidFill>
                <a:schemeClr val="lt1">
                  <a:lumMod val="95000"/>
                  <a:alpha val="10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1020544"/>
        <c:crosses val="autoZero"/>
        <c:crossBetween val="between"/>
      </c:valAx>
      <c:spPr>
        <a:noFill/>
        <a:ln>
          <a:noFill/>
        </a:ln>
        <a:effectLst/>
      </c:spPr>
    </c:plotArea>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s-CO"/>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TableroIndicadores!$D$60</c:f>
          <c:strCache>
            <c:ptCount val="1"/>
            <c:pt idx="0">
              <c:v>Nivel de formulación del plan de asistencia técnica</c:v>
            </c:pt>
          </c:strCache>
        </c:strRef>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s-CO"/>
        </a:p>
      </c:txPr>
    </c:title>
    <c:autoTitleDeleted val="0"/>
    <c:plotArea>
      <c:layout/>
      <c:lineChart>
        <c:grouping val="standard"/>
        <c:varyColors val="0"/>
        <c:ser>
          <c:idx val="0"/>
          <c:order val="0"/>
          <c:spPr>
            <a:ln w="34925" cap="rnd">
              <a:solidFill>
                <a:schemeClr val="accent1"/>
              </a:solidFill>
              <a:round/>
            </a:ln>
            <a:effectLst>
              <a:outerShdw blurRad="40000" dist="23000" dir="5400000" rotWithShape="0">
                <a:srgbClr val="000000">
                  <a:alpha val="35000"/>
                </a:srgbClr>
              </a:outerShdw>
            </a:effectLst>
          </c:spPr>
          <c:marker>
            <c:symbol val="none"/>
          </c:marker>
          <c:val>
            <c:numRef>
              <c:f>TableroIndicadores!$N$60:$N$63</c:f>
              <c:numCache>
                <c:formatCode>0%</c:formatCode>
                <c:ptCount val="4"/>
                <c:pt idx="0">
                  <c:v>0</c:v>
                </c:pt>
                <c:pt idx="1">
                  <c:v>0</c:v>
                </c:pt>
                <c:pt idx="2">
                  <c:v>0</c:v>
                </c:pt>
                <c:pt idx="3">
                  <c:v>0</c:v>
                </c:pt>
              </c:numCache>
            </c:numRef>
          </c:val>
          <c:smooth val="0"/>
        </c:ser>
        <c:dLbls>
          <c:showLegendKey val="0"/>
          <c:showVal val="0"/>
          <c:showCatName val="0"/>
          <c:showSerName val="0"/>
          <c:showPercent val="0"/>
          <c:showBubbleSize val="0"/>
        </c:dLbls>
        <c:smooth val="0"/>
        <c:axId val="191237960"/>
        <c:axId val="191238352"/>
      </c:lineChart>
      <c:catAx>
        <c:axId val="191237960"/>
        <c:scaling>
          <c:orientation val="minMax"/>
        </c:scaling>
        <c:delete val="0"/>
        <c:axPos val="b"/>
        <c:majorTickMark val="none"/>
        <c:minorTickMark val="none"/>
        <c:tickLblPos val="nextTo"/>
        <c:spPr>
          <a:noFill/>
          <a:ln w="9525" cap="flat" cmpd="sng" algn="ctr">
            <a:solidFill>
              <a:schemeClr val="lt1">
                <a:lumMod val="95000"/>
                <a:alpha val="10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1238352"/>
        <c:crosses val="autoZero"/>
        <c:auto val="1"/>
        <c:lblAlgn val="ctr"/>
        <c:lblOffset val="100"/>
        <c:noMultiLvlLbl val="0"/>
      </c:catAx>
      <c:valAx>
        <c:axId val="191238352"/>
        <c:scaling>
          <c:orientation val="minMax"/>
        </c:scaling>
        <c:delete val="0"/>
        <c:axPos val="l"/>
        <c:majorGridlines>
          <c:spPr>
            <a:ln w="9525" cap="flat" cmpd="sng" algn="ctr">
              <a:solidFill>
                <a:schemeClr val="lt1">
                  <a:lumMod val="95000"/>
                  <a:alpha val="10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1237960"/>
        <c:crosses val="autoZero"/>
        <c:crossBetween val="between"/>
      </c:valAx>
      <c:spPr>
        <a:noFill/>
        <a:ln>
          <a:noFill/>
        </a:ln>
        <a:effectLst/>
      </c:spPr>
    </c:plotArea>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s-CO"/>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TableroIndicadores!$D$64</c:f>
          <c:strCache>
            <c:ptCount val="1"/>
            <c:pt idx="0">
              <c:v>Nivel de articulación de plan de asistencia técnica</c:v>
            </c:pt>
          </c:strCache>
        </c:strRef>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s-CO"/>
        </a:p>
      </c:txPr>
    </c:title>
    <c:autoTitleDeleted val="0"/>
    <c:plotArea>
      <c:layout/>
      <c:lineChart>
        <c:grouping val="standard"/>
        <c:varyColors val="0"/>
        <c:ser>
          <c:idx val="0"/>
          <c:order val="0"/>
          <c:spPr>
            <a:ln w="34925" cap="rnd">
              <a:solidFill>
                <a:schemeClr val="accent1"/>
              </a:solidFill>
              <a:round/>
            </a:ln>
            <a:effectLst>
              <a:outerShdw blurRad="40000" dist="23000" dir="5400000" rotWithShape="0">
                <a:srgbClr val="000000">
                  <a:alpha val="35000"/>
                </a:srgbClr>
              </a:outerShdw>
            </a:effectLst>
          </c:spPr>
          <c:marker>
            <c:symbol val="none"/>
          </c:marker>
          <c:val>
            <c:numRef>
              <c:f>TableroIndicadores!$N$64:$N$67</c:f>
              <c:numCache>
                <c:formatCode>0%</c:formatCode>
                <c:ptCount val="4"/>
                <c:pt idx="0">
                  <c:v>0</c:v>
                </c:pt>
                <c:pt idx="1">
                  <c:v>0</c:v>
                </c:pt>
                <c:pt idx="2">
                  <c:v>0</c:v>
                </c:pt>
                <c:pt idx="3">
                  <c:v>0</c:v>
                </c:pt>
              </c:numCache>
            </c:numRef>
          </c:val>
          <c:smooth val="0"/>
        </c:ser>
        <c:dLbls>
          <c:showLegendKey val="0"/>
          <c:showVal val="0"/>
          <c:showCatName val="0"/>
          <c:showSerName val="0"/>
          <c:showPercent val="0"/>
          <c:showBubbleSize val="0"/>
        </c:dLbls>
        <c:smooth val="0"/>
        <c:axId val="191239136"/>
        <c:axId val="191239528"/>
      </c:lineChart>
      <c:catAx>
        <c:axId val="191239136"/>
        <c:scaling>
          <c:orientation val="minMax"/>
        </c:scaling>
        <c:delete val="0"/>
        <c:axPos val="b"/>
        <c:majorTickMark val="none"/>
        <c:minorTickMark val="none"/>
        <c:tickLblPos val="nextTo"/>
        <c:spPr>
          <a:noFill/>
          <a:ln w="9525" cap="flat" cmpd="sng" algn="ctr">
            <a:solidFill>
              <a:schemeClr val="lt1">
                <a:lumMod val="95000"/>
                <a:alpha val="10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1239528"/>
        <c:crosses val="autoZero"/>
        <c:auto val="1"/>
        <c:lblAlgn val="ctr"/>
        <c:lblOffset val="100"/>
        <c:noMultiLvlLbl val="0"/>
      </c:catAx>
      <c:valAx>
        <c:axId val="191239528"/>
        <c:scaling>
          <c:orientation val="minMax"/>
        </c:scaling>
        <c:delete val="0"/>
        <c:axPos val="l"/>
        <c:majorGridlines>
          <c:spPr>
            <a:ln w="9525" cap="flat" cmpd="sng" algn="ctr">
              <a:solidFill>
                <a:schemeClr val="lt1">
                  <a:lumMod val="95000"/>
                  <a:alpha val="10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1239136"/>
        <c:crosses val="autoZero"/>
        <c:crossBetween val="between"/>
      </c:valAx>
      <c:spPr>
        <a:noFill/>
        <a:ln>
          <a:noFill/>
        </a:ln>
        <a:effectLst/>
      </c:spPr>
    </c:plotArea>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s-CO"/>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TableroIndicadores!$D$68</c:f>
          <c:strCache>
            <c:ptCount val="1"/>
            <c:pt idx="0">
              <c:v>Tiempo requerido para la generación del plan de asistencia técnica</c:v>
            </c:pt>
          </c:strCache>
        </c:strRef>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s-CO"/>
        </a:p>
      </c:txPr>
    </c:title>
    <c:autoTitleDeleted val="0"/>
    <c:plotArea>
      <c:layout/>
      <c:lineChart>
        <c:grouping val="standard"/>
        <c:varyColors val="0"/>
        <c:ser>
          <c:idx val="0"/>
          <c:order val="0"/>
          <c:spPr>
            <a:ln w="34925" cap="rnd">
              <a:solidFill>
                <a:schemeClr val="accent1"/>
              </a:solidFill>
              <a:round/>
            </a:ln>
            <a:effectLst>
              <a:outerShdw blurRad="40000" dist="23000" dir="5400000" rotWithShape="0">
                <a:srgbClr val="000000">
                  <a:alpha val="35000"/>
                </a:srgbClr>
              </a:outerShdw>
            </a:effectLst>
          </c:spPr>
          <c:marker>
            <c:symbol val="none"/>
          </c:marker>
          <c:val>
            <c:numRef>
              <c:f>TableroIndicadores!$N$68:$N$71</c:f>
              <c:numCache>
                <c:formatCode>0%</c:formatCode>
                <c:ptCount val="4"/>
                <c:pt idx="0">
                  <c:v>0</c:v>
                </c:pt>
                <c:pt idx="1">
                  <c:v>0</c:v>
                </c:pt>
                <c:pt idx="2">
                  <c:v>0</c:v>
                </c:pt>
                <c:pt idx="3">
                  <c:v>0</c:v>
                </c:pt>
              </c:numCache>
            </c:numRef>
          </c:val>
          <c:smooth val="0"/>
        </c:ser>
        <c:dLbls>
          <c:showLegendKey val="0"/>
          <c:showVal val="0"/>
          <c:showCatName val="0"/>
          <c:showSerName val="0"/>
          <c:showPercent val="0"/>
          <c:showBubbleSize val="0"/>
        </c:dLbls>
        <c:smooth val="0"/>
        <c:axId val="191240312"/>
        <c:axId val="191240704"/>
      </c:lineChart>
      <c:catAx>
        <c:axId val="191240312"/>
        <c:scaling>
          <c:orientation val="minMax"/>
        </c:scaling>
        <c:delete val="0"/>
        <c:axPos val="b"/>
        <c:majorTickMark val="none"/>
        <c:minorTickMark val="none"/>
        <c:tickLblPos val="nextTo"/>
        <c:spPr>
          <a:noFill/>
          <a:ln w="9525" cap="flat" cmpd="sng" algn="ctr">
            <a:solidFill>
              <a:schemeClr val="lt1">
                <a:lumMod val="95000"/>
                <a:alpha val="10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1240704"/>
        <c:crosses val="autoZero"/>
        <c:auto val="1"/>
        <c:lblAlgn val="ctr"/>
        <c:lblOffset val="100"/>
        <c:noMultiLvlLbl val="0"/>
      </c:catAx>
      <c:valAx>
        <c:axId val="191240704"/>
        <c:scaling>
          <c:orientation val="minMax"/>
        </c:scaling>
        <c:delete val="0"/>
        <c:axPos val="l"/>
        <c:majorGridlines>
          <c:spPr>
            <a:ln w="9525" cap="flat" cmpd="sng" algn="ctr">
              <a:solidFill>
                <a:schemeClr val="lt1">
                  <a:lumMod val="95000"/>
                  <a:alpha val="10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1240312"/>
        <c:crosses val="autoZero"/>
        <c:crossBetween val="between"/>
      </c:valAx>
      <c:spPr>
        <a:noFill/>
        <a:ln>
          <a:noFill/>
        </a:ln>
        <a:effectLst/>
      </c:spPr>
    </c:plotArea>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s-CO"/>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TableroIndicadores!$D$72</c:f>
          <c:strCache>
            <c:ptCount val="1"/>
            <c:pt idx="0">
              <c:v>
Nivel del cubrimiento de la coordinación y soporte de la asistencia técnica</c:v>
            </c:pt>
          </c:strCache>
        </c:strRef>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s-CO"/>
        </a:p>
      </c:txPr>
    </c:title>
    <c:autoTitleDeleted val="0"/>
    <c:plotArea>
      <c:layout/>
      <c:lineChart>
        <c:grouping val="standard"/>
        <c:varyColors val="0"/>
        <c:ser>
          <c:idx val="0"/>
          <c:order val="0"/>
          <c:spPr>
            <a:ln w="34925" cap="rnd">
              <a:solidFill>
                <a:schemeClr val="accent1"/>
              </a:solidFill>
              <a:round/>
            </a:ln>
            <a:effectLst>
              <a:outerShdw blurRad="40000" dist="23000" dir="5400000" rotWithShape="0">
                <a:srgbClr val="000000">
                  <a:alpha val="35000"/>
                </a:srgbClr>
              </a:outerShdw>
            </a:effectLst>
          </c:spPr>
          <c:marker>
            <c:symbol val="none"/>
          </c:marker>
          <c:val>
            <c:numRef>
              <c:f>TableroIndicadores!$N$72:$N$75</c:f>
              <c:numCache>
                <c:formatCode>0%</c:formatCode>
                <c:ptCount val="4"/>
                <c:pt idx="0">
                  <c:v>0</c:v>
                </c:pt>
                <c:pt idx="1">
                  <c:v>0</c:v>
                </c:pt>
                <c:pt idx="2">
                  <c:v>0</c:v>
                </c:pt>
                <c:pt idx="3">
                  <c:v>0</c:v>
                </c:pt>
              </c:numCache>
            </c:numRef>
          </c:val>
          <c:smooth val="0"/>
        </c:ser>
        <c:dLbls>
          <c:showLegendKey val="0"/>
          <c:showVal val="0"/>
          <c:showCatName val="0"/>
          <c:showSerName val="0"/>
          <c:showPercent val="0"/>
          <c:showBubbleSize val="0"/>
        </c:dLbls>
        <c:smooth val="0"/>
        <c:axId val="190746272"/>
        <c:axId val="190746664"/>
      </c:lineChart>
      <c:catAx>
        <c:axId val="190746272"/>
        <c:scaling>
          <c:orientation val="minMax"/>
        </c:scaling>
        <c:delete val="0"/>
        <c:axPos val="b"/>
        <c:majorTickMark val="none"/>
        <c:minorTickMark val="none"/>
        <c:tickLblPos val="nextTo"/>
        <c:spPr>
          <a:noFill/>
          <a:ln w="9525" cap="flat" cmpd="sng" algn="ctr">
            <a:solidFill>
              <a:schemeClr val="lt1">
                <a:lumMod val="95000"/>
                <a:alpha val="10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0746664"/>
        <c:crosses val="autoZero"/>
        <c:auto val="1"/>
        <c:lblAlgn val="ctr"/>
        <c:lblOffset val="100"/>
        <c:noMultiLvlLbl val="0"/>
      </c:catAx>
      <c:valAx>
        <c:axId val="190746664"/>
        <c:scaling>
          <c:orientation val="minMax"/>
        </c:scaling>
        <c:delete val="0"/>
        <c:axPos val="l"/>
        <c:majorGridlines>
          <c:spPr>
            <a:ln w="9525" cap="flat" cmpd="sng" algn="ctr">
              <a:solidFill>
                <a:schemeClr val="lt1">
                  <a:lumMod val="95000"/>
                  <a:alpha val="10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0746272"/>
        <c:crosses val="autoZero"/>
        <c:crossBetween val="between"/>
      </c:valAx>
      <c:spPr>
        <a:noFill/>
        <a:ln>
          <a:noFill/>
        </a:ln>
        <a:effectLst/>
      </c:spPr>
    </c:plotArea>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s-CO"/>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TableroIndicadores!$D$76</c:f>
          <c:strCache>
            <c:ptCount val="1"/>
            <c:pt idx="0">
              <c:v>Tiempo de definición de actividades de coordinación y soporte</c:v>
            </c:pt>
          </c:strCache>
        </c:strRef>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s-CO"/>
        </a:p>
      </c:txPr>
    </c:title>
    <c:autoTitleDeleted val="0"/>
    <c:plotArea>
      <c:layout/>
      <c:lineChart>
        <c:grouping val="standard"/>
        <c:varyColors val="0"/>
        <c:ser>
          <c:idx val="0"/>
          <c:order val="0"/>
          <c:spPr>
            <a:ln w="34925" cap="rnd">
              <a:solidFill>
                <a:schemeClr val="accent1"/>
              </a:solidFill>
              <a:round/>
            </a:ln>
            <a:effectLst>
              <a:outerShdw blurRad="40000" dist="23000" dir="5400000" rotWithShape="0">
                <a:srgbClr val="000000">
                  <a:alpha val="35000"/>
                </a:srgbClr>
              </a:outerShdw>
            </a:effectLst>
          </c:spPr>
          <c:marker>
            <c:symbol val="none"/>
          </c:marker>
          <c:val>
            <c:numRef>
              <c:f>TableroIndicadores!$N$76:$N$79</c:f>
              <c:numCache>
                <c:formatCode>0%</c:formatCode>
                <c:ptCount val="4"/>
                <c:pt idx="0">
                  <c:v>0</c:v>
                </c:pt>
                <c:pt idx="1">
                  <c:v>0</c:v>
                </c:pt>
                <c:pt idx="2">
                  <c:v>0</c:v>
                </c:pt>
                <c:pt idx="3">
                  <c:v>0</c:v>
                </c:pt>
              </c:numCache>
            </c:numRef>
          </c:val>
          <c:smooth val="0"/>
        </c:ser>
        <c:dLbls>
          <c:showLegendKey val="0"/>
          <c:showVal val="0"/>
          <c:showCatName val="0"/>
          <c:showSerName val="0"/>
          <c:showPercent val="0"/>
          <c:showBubbleSize val="0"/>
        </c:dLbls>
        <c:smooth val="0"/>
        <c:axId val="190747448"/>
        <c:axId val="190747840"/>
      </c:lineChart>
      <c:catAx>
        <c:axId val="190747448"/>
        <c:scaling>
          <c:orientation val="minMax"/>
        </c:scaling>
        <c:delete val="0"/>
        <c:axPos val="b"/>
        <c:majorTickMark val="none"/>
        <c:minorTickMark val="none"/>
        <c:tickLblPos val="nextTo"/>
        <c:spPr>
          <a:noFill/>
          <a:ln w="9525" cap="flat" cmpd="sng" algn="ctr">
            <a:solidFill>
              <a:schemeClr val="lt1">
                <a:lumMod val="95000"/>
                <a:alpha val="10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0747840"/>
        <c:crosses val="autoZero"/>
        <c:auto val="1"/>
        <c:lblAlgn val="ctr"/>
        <c:lblOffset val="100"/>
        <c:noMultiLvlLbl val="0"/>
      </c:catAx>
      <c:valAx>
        <c:axId val="190747840"/>
        <c:scaling>
          <c:orientation val="minMax"/>
        </c:scaling>
        <c:delete val="0"/>
        <c:axPos val="l"/>
        <c:majorGridlines>
          <c:spPr>
            <a:ln w="9525" cap="flat" cmpd="sng" algn="ctr">
              <a:solidFill>
                <a:schemeClr val="lt1">
                  <a:lumMod val="95000"/>
                  <a:alpha val="10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0747448"/>
        <c:crosses val="autoZero"/>
        <c:crossBetween val="between"/>
      </c:valAx>
      <c:spPr>
        <a:noFill/>
        <a:ln>
          <a:noFill/>
        </a:ln>
        <a:effectLst/>
      </c:spPr>
    </c:plotArea>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s-CO"/>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TableroIndicadores!$D$80</c:f>
          <c:strCache>
            <c:ptCount val="1"/>
            <c:pt idx="0">
              <c:v>Tiempo requerido para la entrega, consolidación y análisis de la información de seguimiento</c:v>
            </c:pt>
          </c:strCache>
        </c:strRef>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s-CO"/>
        </a:p>
      </c:txPr>
    </c:title>
    <c:autoTitleDeleted val="0"/>
    <c:plotArea>
      <c:layout/>
      <c:lineChart>
        <c:grouping val="standard"/>
        <c:varyColors val="0"/>
        <c:ser>
          <c:idx val="0"/>
          <c:order val="0"/>
          <c:spPr>
            <a:ln w="34925" cap="rnd">
              <a:solidFill>
                <a:schemeClr val="accent1"/>
              </a:solidFill>
              <a:round/>
            </a:ln>
            <a:effectLst>
              <a:outerShdw blurRad="40000" dist="23000" dir="5400000" rotWithShape="0">
                <a:srgbClr val="000000">
                  <a:alpha val="35000"/>
                </a:srgbClr>
              </a:outerShdw>
            </a:effectLst>
          </c:spPr>
          <c:marker>
            <c:symbol val="none"/>
          </c:marker>
          <c:val>
            <c:numRef>
              <c:f>TableroIndicadores!$N$80:$N$83</c:f>
              <c:numCache>
                <c:formatCode>0%</c:formatCode>
                <c:ptCount val="4"/>
                <c:pt idx="0">
                  <c:v>0</c:v>
                </c:pt>
                <c:pt idx="1">
                  <c:v>0</c:v>
                </c:pt>
                <c:pt idx="2">
                  <c:v>0</c:v>
                </c:pt>
                <c:pt idx="3">
                  <c:v>0</c:v>
                </c:pt>
              </c:numCache>
            </c:numRef>
          </c:val>
          <c:smooth val="0"/>
        </c:ser>
        <c:dLbls>
          <c:showLegendKey val="0"/>
          <c:showVal val="0"/>
          <c:showCatName val="0"/>
          <c:showSerName val="0"/>
          <c:showPercent val="0"/>
          <c:showBubbleSize val="0"/>
        </c:dLbls>
        <c:smooth val="0"/>
        <c:axId val="190748624"/>
        <c:axId val="190749016"/>
      </c:lineChart>
      <c:catAx>
        <c:axId val="190748624"/>
        <c:scaling>
          <c:orientation val="minMax"/>
        </c:scaling>
        <c:delete val="0"/>
        <c:axPos val="b"/>
        <c:majorTickMark val="none"/>
        <c:minorTickMark val="none"/>
        <c:tickLblPos val="nextTo"/>
        <c:spPr>
          <a:noFill/>
          <a:ln w="9525" cap="flat" cmpd="sng" algn="ctr">
            <a:solidFill>
              <a:schemeClr val="lt1">
                <a:lumMod val="95000"/>
                <a:alpha val="10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0749016"/>
        <c:crosses val="autoZero"/>
        <c:auto val="1"/>
        <c:lblAlgn val="ctr"/>
        <c:lblOffset val="100"/>
        <c:noMultiLvlLbl val="0"/>
      </c:catAx>
      <c:valAx>
        <c:axId val="190749016"/>
        <c:scaling>
          <c:orientation val="minMax"/>
        </c:scaling>
        <c:delete val="0"/>
        <c:axPos val="l"/>
        <c:majorGridlines>
          <c:spPr>
            <a:ln w="9525" cap="flat" cmpd="sng" algn="ctr">
              <a:solidFill>
                <a:schemeClr val="lt1">
                  <a:lumMod val="95000"/>
                  <a:alpha val="10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0748624"/>
        <c:crosses val="autoZero"/>
        <c:crossBetween val="between"/>
      </c:valAx>
      <c:spPr>
        <a:noFill/>
        <a:ln>
          <a:noFill/>
        </a:ln>
        <a:effectLst/>
      </c:spPr>
    </c:plotArea>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s-CO"/>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TableroIndicadores!$D$84</c:f>
          <c:strCache>
            <c:ptCount val="1"/>
            <c:pt idx="0">
              <c:v>Porcentaje de logro de los planes de asistencia técnica por área</c:v>
            </c:pt>
          </c:strCache>
        </c:strRef>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s-CO"/>
        </a:p>
      </c:txPr>
    </c:title>
    <c:autoTitleDeleted val="0"/>
    <c:plotArea>
      <c:layout/>
      <c:lineChart>
        <c:grouping val="standard"/>
        <c:varyColors val="0"/>
        <c:ser>
          <c:idx val="0"/>
          <c:order val="0"/>
          <c:spPr>
            <a:ln w="34925" cap="rnd">
              <a:solidFill>
                <a:schemeClr val="accent1"/>
              </a:solidFill>
              <a:round/>
            </a:ln>
            <a:effectLst>
              <a:outerShdw blurRad="40000" dist="23000" dir="5400000" rotWithShape="0">
                <a:srgbClr val="000000">
                  <a:alpha val="35000"/>
                </a:srgbClr>
              </a:outerShdw>
            </a:effectLst>
          </c:spPr>
          <c:marker>
            <c:symbol val="none"/>
          </c:marker>
          <c:val>
            <c:numRef>
              <c:f>TableroIndicadores!$N$84:$N$87</c:f>
              <c:numCache>
                <c:formatCode>0%</c:formatCode>
                <c:ptCount val="4"/>
                <c:pt idx="0">
                  <c:v>0</c:v>
                </c:pt>
                <c:pt idx="1">
                  <c:v>0</c:v>
                </c:pt>
                <c:pt idx="2">
                  <c:v>0</c:v>
                </c:pt>
                <c:pt idx="3">
                  <c:v>0</c:v>
                </c:pt>
              </c:numCache>
            </c:numRef>
          </c:val>
          <c:smooth val="0"/>
        </c:ser>
        <c:dLbls>
          <c:showLegendKey val="0"/>
          <c:showVal val="0"/>
          <c:showCatName val="0"/>
          <c:showSerName val="0"/>
          <c:showPercent val="0"/>
          <c:showBubbleSize val="0"/>
        </c:dLbls>
        <c:smooth val="0"/>
        <c:axId val="190749800"/>
        <c:axId val="190935240"/>
      </c:lineChart>
      <c:catAx>
        <c:axId val="190749800"/>
        <c:scaling>
          <c:orientation val="minMax"/>
        </c:scaling>
        <c:delete val="0"/>
        <c:axPos val="b"/>
        <c:majorTickMark val="none"/>
        <c:minorTickMark val="none"/>
        <c:tickLblPos val="nextTo"/>
        <c:spPr>
          <a:noFill/>
          <a:ln w="9525" cap="flat" cmpd="sng" algn="ctr">
            <a:solidFill>
              <a:schemeClr val="lt1">
                <a:lumMod val="95000"/>
                <a:alpha val="10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0935240"/>
        <c:crosses val="autoZero"/>
        <c:auto val="1"/>
        <c:lblAlgn val="ctr"/>
        <c:lblOffset val="100"/>
        <c:noMultiLvlLbl val="0"/>
      </c:catAx>
      <c:valAx>
        <c:axId val="190935240"/>
        <c:scaling>
          <c:orientation val="minMax"/>
        </c:scaling>
        <c:delete val="0"/>
        <c:axPos val="l"/>
        <c:majorGridlines>
          <c:spPr>
            <a:ln w="9525" cap="flat" cmpd="sng" algn="ctr">
              <a:solidFill>
                <a:schemeClr val="lt1">
                  <a:lumMod val="95000"/>
                  <a:alpha val="10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0749800"/>
        <c:crosses val="autoZero"/>
        <c:crossBetween val="between"/>
      </c:valAx>
      <c:spPr>
        <a:noFill/>
        <a:ln>
          <a:noFill/>
        </a:ln>
        <a:effectLst/>
      </c:spPr>
    </c:plotArea>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s-CO"/>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TableroIndicadores!$D$88</c:f>
          <c:strCache>
            <c:ptCount val="1"/>
            <c:pt idx="0">
              <c:v>Porcentaje de indicadores evaluados con medida de logro considerado como bueno</c:v>
            </c:pt>
          </c:strCache>
        </c:strRef>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s-CO"/>
        </a:p>
      </c:txPr>
    </c:title>
    <c:autoTitleDeleted val="0"/>
    <c:plotArea>
      <c:layout/>
      <c:lineChart>
        <c:grouping val="standard"/>
        <c:varyColors val="0"/>
        <c:ser>
          <c:idx val="0"/>
          <c:order val="0"/>
          <c:spPr>
            <a:ln w="34925" cap="rnd">
              <a:solidFill>
                <a:schemeClr val="accent1"/>
              </a:solidFill>
              <a:round/>
            </a:ln>
            <a:effectLst>
              <a:outerShdw blurRad="40000" dist="23000" dir="5400000" rotWithShape="0">
                <a:srgbClr val="000000">
                  <a:alpha val="35000"/>
                </a:srgbClr>
              </a:outerShdw>
            </a:effectLst>
          </c:spPr>
          <c:marker>
            <c:symbol val="none"/>
          </c:marker>
          <c:val>
            <c:numRef>
              <c:f>TableroIndicadores!$N$88:$N$91</c:f>
              <c:numCache>
                <c:formatCode>0%</c:formatCode>
                <c:ptCount val="4"/>
                <c:pt idx="0">
                  <c:v>0</c:v>
                </c:pt>
                <c:pt idx="1">
                  <c:v>0</c:v>
                </c:pt>
                <c:pt idx="2">
                  <c:v>0</c:v>
                </c:pt>
                <c:pt idx="3">
                  <c:v>0</c:v>
                </c:pt>
              </c:numCache>
            </c:numRef>
          </c:val>
          <c:smooth val="0"/>
        </c:ser>
        <c:dLbls>
          <c:showLegendKey val="0"/>
          <c:showVal val="0"/>
          <c:showCatName val="0"/>
          <c:showSerName val="0"/>
          <c:showPercent val="0"/>
          <c:showBubbleSize val="0"/>
        </c:dLbls>
        <c:smooth val="0"/>
        <c:axId val="190936024"/>
        <c:axId val="190936416"/>
      </c:lineChart>
      <c:catAx>
        <c:axId val="190936024"/>
        <c:scaling>
          <c:orientation val="minMax"/>
        </c:scaling>
        <c:delete val="0"/>
        <c:axPos val="b"/>
        <c:majorTickMark val="none"/>
        <c:minorTickMark val="none"/>
        <c:tickLblPos val="nextTo"/>
        <c:spPr>
          <a:noFill/>
          <a:ln w="9525" cap="flat" cmpd="sng" algn="ctr">
            <a:solidFill>
              <a:schemeClr val="lt1">
                <a:lumMod val="95000"/>
                <a:alpha val="10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0936416"/>
        <c:crosses val="autoZero"/>
        <c:auto val="1"/>
        <c:lblAlgn val="ctr"/>
        <c:lblOffset val="100"/>
        <c:noMultiLvlLbl val="0"/>
      </c:catAx>
      <c:valAx>
        <c:axId val="190936416"/>
        <c:scaling>
          <c:orientation val="minMax"/>
        </c:scaling>
        <c:delete val="0"/>
        <c:axPos val="l"/>
        <c:majorGridlines>
          <c:spPr>
            <a:ln w="9525" cap="flat" cmpd="sng" algn="ctr">
              <a:solidFill>
                <a:schemeClr val="lt1">
                  <a:lumMod val="95000"/>
                  <a:alpha val="10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0936024"/>
        <c:crosses val="autoZero"/>
        <c:crossBetween val="between"/>
      </c:valAx>
      <c:spPr>
        <a:noFill/>
        <a:ln>
          <a:noFill/>
        </a:ln>
        <a:effectLst/>
      </c:spPr>
    </c:plotArea>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s-CO"/>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TableroIndicadores!$D$92</c:f>
          <c:strCache>
            <c:ptCount val="1"/>
            <c:pt idx="0">
              <c:v>Porcentaje de indicadores evaluados con medida de logro considerado como regular</c:v>
            </c:pt>
          </c:strCache>
        </c:strRef>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s-CO"/>
        </a:p>
      </c:txPr>
    </c:title>
    <c:autoTitleDeleted val="0"/>
    <c:plotArea>
      <c:layout/>
      <c:lineChart>
        <c:grouping val="standard"/>
        <c:varyColors val="0"/>
        <c:ser>
          <c:idx val="0"/>
          <c:order val="0"/>
          <c:spPr>
            <a:ln w="34925" cap="rnd">
              <a:solidFill>
                <a:schemeClr val="accent1"/>
              </a:solidFill>
              <a:round/>
            </a:ln>
            <a:effectLst>
              <a:outerShdw blurRad="40000" dist="23000" dir="5400000" rotWithShape="0">
                <a:srgbClr val="000000">
                  <a:alpha val="35000"/>
                </a:srgbClr>
              </a:outerShdw>
            </a:effectLst>
          </c:spPr>
          <c:marker>
            <c:symbol val="none"/>
          </c:marker>
          <c:val>
            <c:numRef>
              <c:f>TableroIndicadores!$N$92:$N$95</c:f>
              <c:numCache>
                <c:formatCode>0%</c:formatCode>
                <c:ptCount val="4"/>
                <c:pt idx="0">
                  <c:v>0</c:v>
                </c:pt>
                <c:pt idx="1">
                  <c:v>0</c:v>
                </c:pt>
                <c:pt idx="2">
                  <c:v>0</c:v>
                </c:pt>
                <c:pt idx="3">
                  <c:v>0</c:v>
                </c:pt>
              </c:numCache>
            </c:numRef>
          </c:val>
          <c:smooth val="0"/>
        </c:ser>
        <c:dLbls>
          <c:showLegendKey val="0"/>
          <c:showVal val="0"/>
          <c:showCatName val="0"/>
          <c:showSerName val="0"/>
          <c:showPercent val="0"/>
          <c:showBubbleSize val="0"/>
        </c:dLbls>
        <c:smooth val="0"/>
        <c:axId val="190937200"/>
        <c:axId val="190937592"/>
      </c:lineChart>
      <c:catAx>
        <c:axId val="190937200"/>
        <c:scaling>
          <c:orientation val="minMax"/>
        </c:scaling>
        <c:delete val="0"/>
        <c:axPos val="b"/>
        <c:majorTickMark val="none"/>
        <c:minorTickMark val="none"/>
        <c:tickLblPos val="nextTo"/>
        <c:spPr>
          <a:noFill/>
          <a:ln w="9525" cap="flat" cmpd="sng" algn="ctr">
            <a:solidFill>
              <a:schemeClr val="lt1">
                <a:lumMod val="95000"/>
                <a:alpha val="10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0937592"/>
        <c:crosses val="autoZero"/>
        <c:auto val="1"/>
        <c:lblAlgn val="ctr"/>
        <c:lblOffset val="100"/>
        <c:noMultiLvlLbl val="0"/>
      </c:catAx>
      <c:valAx>
        <c:axId val="190937592"/>
        <c:scaling>
          <c:orientation val="minMax"/>
        </c:scaling>
        <c:delete val="0"/>
        <c:axPos val="l"/>
        <c:majorGridlines>
          <c:spPr>
            <a:ln w="9525" cap="flat" cmpd="sng" algn="ctr">
              <a:solidFill>
                <a:schemeClr val="lt1">
                  <a:lumMod val="95000"/>
                  <a:alpha val="10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0937200"/>
        <c:crosses val="autoZero"/>
        <c:crossBetween val="between"/>
      </c:valAx>
      <c:spPr>
        <a:noFill/>
        <a:ln>
          <a:noFill/>
        </a:ln>
        <a:effectLst/>
      </c:spPr>
    </c:plotArea>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s-CO"/>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TableroIndicadores!$D$96</c:f>
          <c:strCache>
            <c:ptCount val="1"/>
            <c:pt idx="0">
              <c:v>Porcentaje de indicadores evaluados con medida de logro considerado como malo</c:v>
            </c:pt>
          </c:strCache>
        </c:strRef>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s-CO"/>
        </a:p>
      </c:txPr>
    </c:title>
    <c:autoTitleDeleted val="0"/>
    <c:plotArea>
      <c:layout/>
      <c:lineChart>
        <c:grouping val="standard"/>
        <c:varyColors val="0"/>
        <c:ser>
          <c:idx val="0"/>
          <c:order val="0"/>
          <c:spPr>
            <a:ln w="34925" cap="rnd">
              <a:solidFill>
                <a:schemeClr val="accent1"/>
              </a:solidFill>
              <a:round/>
            </a:ln>
            <a:effectLst>
              <a:outerShdw blurRad="40000" dist="23000" dir="5400000" rotWithShape="0">
                <a:srgbClr val="000000">
                  <a:alpha val="35000"/>
                </a:srgbClr>
              </a:outerShdw>
            </a:effectLst>
          </c:spPr>
          <c:marker>
            <c:symbol val="none"/>
          </c:marker>
          <c:val>
            <c:numRef>
              <c:f>TableroIndicadores!$N$96:$N$99</c:f>
              <c:numCache>
                <c:formatCode>0%</c:formatCode>
                <c:ptCount val="4"/>
                <c:pt idx="0">
                  <c:v>0</c:v>
                </c:pt>
                <c:pt idx="1">
                  <c:v>0</c:v>
                </c:pt>
                <c:pt idx="2">
                  <c:v>0</c:v>
                </c:pt>
                <c:pt idx="3">
                  <c:v>0</c:v>
                </c:pt>
              </c:numCache>
            </c:numRef>
          </c:val>
          <c:smooth val="0"/>
        </c:ser>
        <c:dLbls>
          <c:showLegendKey val="0"/>
          <c:showVal val="0"/>
          <c:showCatName val="0"/>
          <c:showSerName val="0"/>
          <c:showPercent val="0"/>
          <c:showBubbleSize val="0"/>
        </c:dLbls>
        <c:smooth val="0"/>
        <c:axId val="190938376"/>
        <c:axId val="190938768"/>
      </c:lineChart>
      <c:catAx>
        <c:axId val="190938376"/>
        <c:scaling>
          <c:orientation val="minMax"/>
        </c:scaling>
        <c:delete val="0"/>
        <c:axPos val="b"/>
        <c:majorTickMark val="none"/>
        <c:minorTickMark val="none"/>
        <c:tickLblPos val="nextTo"/>
        <c:spPr>
          <a:noFill/>
          <a:ln w="9525" cap="flat" cmpd="sng" algn="ctr">
            <a:solidFill>
              <a:schemeClr val="lt1">
                <a:lumMod val="95000"/>
                <a:alpha val="10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0938768"/>
        <c:crosses val="autoZero"/>
        <c:auto val="1"/>
        <c:lblAlgn val="ctr"/>
        <c:lblOffset val="100"/>
        <c:noMultiLvlLbl val="0"/>
      </c:catAx>
      <c:valAx>
        <c:axId val="190938768"/>
        <c:scaling>
          <c:orientation val="minMax"/>
        </c:scaling>
        <c:delete val="0"/>
        <c:axPos val="l"/>
        <c:majorGridlines>
          <c:spPr>
            <a:ln w="9525" cap="flat" cmpd="sng" algn="ctr">
              <a:solidFill>
                <a:schemeClr val="lt1">
                  <a:lumMod val="95000"/>
                  <a:alpha val="10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0938376"/>
        <c:crosses val="autoZero"/>
        <c:crossBetween val="between"/>
      </c:valAx>
      <c:spPr>
        <a:noFill/>
        <a:ln>
          <a:noFill/>
        </a:ln>
        <a:effectLst/>
      </c:spPr>
    </c:plotArea>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s-CO"/>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TableroIndicadores!$D$100</c:f>
          <c:strCache>
            <c:ptCount val="1"/>
            <c:pt idx="0">
              <c:v>Porcentaje de cumplimiento de acciones correctivas y preventivas</c:v>
            </c:pt>
          </c:strCache>
        </c:strRef>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s-CO"/>
        </a:p>
      </c:txPr>
    </c:title>
    <c:autoTitleDeleted val="0"/>
    <c:plotArea>
      <c:layout/>
      <c:lineChart>
        <c:grouping val="standard"/>
        <c:varyColors val="0"/>
        <c:ser>
          <c:idx val="0"/>
          <c:order val="0"/>
          <c:spPr>
            <a:ln w="34925" cap="rnd">
              <a:solidFill>
                <a:schemeClr val="accent1"/>
              </a:solidFill>
              <a:round/>
            </a:ln>
            <a:effectLst>
              <a:outerShdw blurRad="40000" dist="23000" dir="5400000" rotWithShape="0">
                <a:srgbClr val="000000">
                  <a:alpha val="35000"/>
                </a:srgbClr>
              </a:outerShdw>
            </a:effectLst>
          </c:spPr>
          <c:marker>
            <c:symbol val="none"/>
          </c:marker>
          <c:val>
            <c:numRef>
              <c:f>TableroIndicadores!$N$100:$N$103</c:f>
              <c:numCache>
                <c:formatCode>0%</c:formatCode>
                <c:ptCount val="4"/>
                <c:pt idx="0">
                  <c:v>0</c:v>
                </c:pt>
                <c:pt idx="1">
                  <c:v>0</c:v>
                </c:pt>
                <c:pt idx="2">
                  <c:v>0</c:v>
                </c:pt>
                <c:pt idx="3">
                  <c:v>0</c:v>
                </c:pt>
              </c:numCache>
            </c:numRef>
          </c:val>
          <c:smooth val="0"/>
        </c:ser>
        <c:dLbls>
          <c:showLegendKey val="0"/>
          <c:showVal val="0"/>
          <c:showCatName val="0"/>
          <c:showSerName val="0"/>
          <c:showPercent val="0"/>
          <c:showBubbleSize val="0"/>
        </c:dLbls>
        <c:smooth val="0"/>
        <c:axId val="191733936"/>
        <c:axId val="191734328"/>
      </c:lineChart>
      <c:catAx>
        <c:axId val="191733936"/>
        <c:scaling>
          <c:orientation val="minMax"/>
        </c:scaling>
        <c:delete val="0"/>
        <c:axPos val="b"/>
        <c:majorTickMark val="none"/>
        <c:minorTickMark val="none"/>
        <c:tickLblPos val="nextTo"/>
        <c:spPr>
          <a:noFill/>
          <a:ln w="9525" cap="flat" cmpd="sng" algn="ctr">
            <a:solidFill>
              <a:schemeClr val="lt1">
                <a:lumMod val="95000"/>
                <a:alpha val="10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1734328"/>
        <c:crosses val="autoZero"/>
        <c:auto val="1"/>
        <c:lblAlgn val="ctr"/>
        <c:lblOffset val="100"/>
        <c:noMultiLvlLbl val="0"/>
      </c:catAx>
      <c:valAx>
        <c:axId val="191734328"/>
        <c:scaling>
          <c:orientation val="minMax"/>
        </c:scaling>
        <c:delete val="0"/>
        <c:axPos val="l"/>
        <c:majorGridlines>
          <c:spPr>
            <a:ln w="9525" cap="flat" cmpd="sng" algn="ctr">
              <a:solidFill>
                <a:schemeClr val="lt1">
                  <a:lumMod val="95000"/>
                  <a:alpha val="10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1733936"/>
        <c:crosses val="autoZero"/>
        <c:crossBetween val="between"/>
      </c:valAx>
      <c:spPr>
        <a:noFill/>
        <a:ln>
          <a:noFill/>
        </a:ln>
        <a:effectLst/>
      </c:spPr>
    </c:plotArea>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s-CO"/>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TableroIndicadores!$D$104</c:f>
          <c:strCache>
            <c:ptCount val="1"/>
            <c:pt idx="0">
              <c:v>Porcentaje de iniciativas viables relacionadas con programas y proyectos presentadas a la Secretaria de Educación</c:v>
            </c:pt>
          </c:strCache>
        </c:strRef>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s-CO"/>
        </a:p>
      </c:txPr>
    </c:title>
    <c:autoTitleDeleted val="0"/>
    <c:plotArea>
      <c:layout/>
      <c:lineChart>
        <c:grouping val="standard"/>
        <c:varyColors val="0"/>
        <c:ser>
          <c:idx val="0"/>
          <c:order val="0"/>
          <c:spPr>
            <a:ln w="34925" cap="rnd">
              <a:solidFill>
                <a:schemeClr val="accent1"/>
              </a:solidFill>
              <a:round/>
            </a:ln>
            <a:effectLst>
              <a:outerShdw blurRad="40000" dist="23000" dir="5400000" rotWithShape="0">
                <a:srgbClr val="000000">
                  <a:alpha val="35000"/>
                </a:srgbClr>
              </a:outerShdw>
            </a:effectLst>
          </c:spPr>
          <c:marker>
            <c:symbol val="none"/>
          </c:marker>
          <c:val>
            <c:numRef>
              <c:f>TableroIndicadores!$N$104:$N$107</c:f>
              <c:numCache>
                <c:formatCode>0%</c:formatCode>
                <c:ptCount val="4"/>
                <c:pt idx="0">
                  <c:v>0</c:v>
                </c:pt>
                <c:pt idx="1">
                  <c:v>0</c:v>
                </c:pt>
                <c:pt idx="2">
                  <c:v>0</c:v>
                </c:pt>
                <c:pt idx="3">
                  <c:v>0</c:v>
                </c:pt>
              </c:numCache>
            </c:numRef>
          </c:val>
          <c:smooth val="0"/>
        </c:ser>
        <c:dLbls>
          <c:showLegendKey val="0"/>
          <c:showVal val="0"/>
          <c:showCatName val="0"/>
          <c:showSerName val="0"/>
          <c:showPercent val="0"/>
          <c:showBubbleSize val="0"/>
        </c:dLbls>
        <c:smooth val="0"/>
        <c:axId val="191735112"/>
        <c:axId val="191735504"/>
      </c:lineChart>
      <c:catAx>
        <c:axId val="191735112"/>
        <c:scaling>
          <c:orientation val="minMax"/>
        </c:scaling>
        <c:delete val="0"/>
        <c:axPos val="b"/>
        <c:majorTickMark val="none"/>
        <c:minorTickMark val="none"/>
        <c:tickLblPos val="nextTo"/>
        <c:spPr>
          <a:noFill/>
          <a:ln w="9525" cap="flat" cmpd="sng" algn="ctr">
            <a:solidFill>
              <a:schemeClr val="lt1">
                <a:lumMod val="95000"/>
                <a:alpha val="10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1735504"/>
        <c:crosses val="autoZero"/>
        <c:auto val="1"/>
        <c:lblAlgn val="ctr"/>
        <c:lblOffset val="100"/>
        <c:noMultiLvlLbl val="0"/>
      </c:catAx>
      <c:valAx>
        <c:axId val="191735504"/>
        <c:scaling>
          <c:orientation val="minMax"/>
        </c:scaling>
        <c:delete val="0"/>
        <c:axPos val="l"/>
        <c:majorGridlines>
          <c:spPr>
            <a:ln w="9525" cap="flat" cmpd="sng" algn="ctr">
              <a:solidFill>
                <a:schemeClr val="lt1">
                  <a:lumMod val="95000"/>
                  <a:alpha val="10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1735112"/>
        <c:crosses val="autoZero"/>
        <c:crossBetween val="between"/>
      </c:valAx>
      <c:spPr>
        <a:noFill/>
        <a:ln>
          <a:noFill/>
        </a:ln>
        <a:effectLst/>
      </c:spPr>
    </c:plotArea>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s-CO"/>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TableroIndicadores!$D$108</c:f>
          <c:strCache>
            <c:ptCount val="1"/>
            <c:pt idx="0">
              <c:v>Porcentaje de Iniciativas por Dirección </c:v>
            </c:pt>
          </c:strCache>
        </c:strRef>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s-CO"/>
        </a:p>
      </c:txPr>
    </c:title>
    <c:autoTitleDeleted val="0"/>
    <c:plotArea>
      <c:layout/>
      <c:lineChart>
        <c:grouping val="standard"/>
        <c:varyColors val="0"/>
        <c:ser>
          <c:idx val="0"/>
          <c:order val="0"/>
          <c:spPr>
            <a:ln w="34925" cap="rnd">
              <a:solidFill>
                <a:schemeClr val="accent1"/>
              </a:solidFill>
              <a:round/>
            </a:ln>
            <a:effectLst>
              <a:outerShdw blurRad="40000" dist="23000" dir="5400000" rotWithShape="0">
                <a:srgbClr val="000000">
                  <a:alpha val="35000"/>
                </a:srgbClr>
              </a:outerShdw>
            </a:effectLst>
          </c:spPr>
          <c:marker>
            <c:symbol val="none"/>
          </c:marker>
          <c:val>
            <c:numRef>
              <c:f>TableroIndicadores!$N$108:$N$111</c:f>
              <c:numCache>
                <c:formatCode>0%</c:formatCode>
                <c:ptCount val="4"/>
                <c:pt idx="0">
                  <c:v>0</c:v>
                </c:pt>
                <c:pt idx="1">
                  <c:v>0</c:v>
                </c:pt>
                <c:pt idx="2">
                  <c:v>0</c:v>
                </c:pt>
                <c:pt idx="3">
                  <c:v>0</c:v>
                </c:pt>
              </c:numCache>
            </c:numRef>
          </c:val>
          <c:smooth val="0"/>
        </c:ser>
        <c:dLbls>
          <c:showLegendKey val="0"/>
          <c:showVal val="0"/>
          <c:showCatName val="0"/>
          <c:showSerName val="0"/>
          <c:showPercent val="0"/>
          <c:showBubbleSize val="0"/>
        </c:dLbls>
        <c:smooth val="0"/>
        <c:axId val="191736288"/>
        <c:axId val="191736680"/>
      </c:lineChart>
      <c:catAx>
        <c:axId val="191736288"/>
        <c:scaling>
          <c:orientation val="minMax"/>
        </c:scaling>
        <c:delete val="0"/>
        <c:axPos val="b"/>
        <c:majorTickMark val="none"/>
        <c:minorTickMark val="none"/>
        <c:tickLblPos val="nextTo"/>
        <c:spPr>
          <a:noFill/>
          <a:ln w="9525" cap="flat" cmpd="sng" algn="ctr">
            <a:solidFill>
              <a:schemeClr val="lt1">
                <a:lumMod val="95000"/>
                <a:alpha val="10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1736680"/>
        <c:crosses val="autoZero"/>
        <c:auto val="1"/>
        <c:lblAlgn val="ctr"/>
        <c:lblOffset val="100"/>
        <c:noMultiLvlLbl val="0"/>
      </c:catAx>
      <c:valAx>
        <c:axId val="191736680"/>
        <c:scaling>
          <c:orientation val="minMax"/>
        </c:scaling>
        <c:delete val="0"/>
        <c:axPos val="l"/>
        <c:majorGridlines>
          <c:spPr>
            <a:ln w="9525" cap="flat" cmpd="sng" algn="ctr">
              <a:solidFill>
                <a:schemeClr val="lt1">
                  <a:lumMod val="95000"/>
                  <a:alpha val="10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1736288"/>
        <c:crosses val="autoZero"/>
        <c:crossBetween val="between"/>
      </c:valAx>
      <c:spPr>
        <a:noFill/>
        <a:ln>
          <a:noFill/>
        </a:ln>
        <a:effectLst/>
      </c:spPr>
    </c:plotArea>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s-CO"/>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TableroIndicadores!$D$112</c:f>
          <c:strCache>
            <c:ptCount val="1"/>
            <c:pt idx="0">
              <c:v>Porcentaje de programas y proyectos formulados en detalle</c:v>
            </c:pt>
          </c:strCache>
        </c:strRef>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s-CO"/>
        </a:p>
      </c:txPr>
    </c:title>
    <c:autoTitleDeleted val="0"/>
    <c:plotArea>
      <c:layout/>
      <c:lineChart>
        <c:grouping val="standard"/>
        <c:varyColors val="0"/>
        <c:ser>
          <c:idx val="0"/>
          <c:order val="0"/>
          <c:spPr>
            <a:ln w="34925" cap="rnd">
              <a:solidFill>
                <a:schemeClr val="accent1"/>
              </a:solidFill>
              <a:round/>
            </a:ln>
            <a:effectLst>
              <a:outerShdw blurRad="40000" dist="23000" dir="5400000" rotWithShape="0">
                <a:srgbClr val="000000">
                  <a:alpha val="35000"/>
                </a:srgbClr>
              </a:outerShdw>
            </a:effectLst>
          </c:spPr>
          <c:marker>
            <c:symbol val="none"/>
          </c:marker>
          <c:val>
            <c:numRef>
              <c:f>TableroIndicadores!$N$112:$N$115</c:f>
              <c:numCache>
                <c:formatCode>0%</c:formatCode>
                <c:ptCount val="4"/>
                <c:pt idx="0">
                  <c:v>0</c:v>
                </c:pt>
                <c:pt idx="1">
                  <c:v>0</c:v>
                </c:pt>
                <c:pt idx="2">
                  <c:v>0</c:v>
                </c:pt>
                <c:pt idx="3">
                  <c:v>0</c:v>
                </c:pt>
              </c:numCache>
            </c:numRef>
          </c:val>
          <c:smooth val="0"/>
        </c:ser>
        <c:dLbls>
          <c:showLegendKey val="0"/>
          <c:showVal val="0"/>
          <c:showCatName val="0"/>
          <c:showSerName val="0"/>
          <c:showPercent val="0"/>
          <c:showBubbleSize val="0"/>
        </c:dLbls>
        <c:smooth val="0"/>
        <c:axId val="191556408"/>
        <c:axId val="191556800"/>
      </c:lineChart>
      <c:catAx>
        <c:axId val="191556408"/>
        <c:scaling>
          <c:orientation val="minMax"/>
        </c:scaling>
        <c:delete val="0"/>
        <c:axPos val="b"/>
        <c:majorTickMark val="none"/>
        <c:minorTickMark val="none"/>
        <c:tickLblPos val="nextTo"/>
        <c:spPr>
          <a:noFill/>
          <a:ln w="9525" cap="flat" cmpd="sng" algn="ctr">
            <a:solidFill>
              <a:schemeClr val="lt1">
                <a:lumMod val="95000"/>
                <a:alpha val="10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1556800"/>
        <c:crosses val="autoZero"/>
        <c:auto val="1"/>
        <c:lblAlgn val="ctr"/>
        <c:lblOffset val="100"/>
        <c:noMultiLvlLbl val="0"/>
      </c:catAx>
      <c:valAx>
        <c:axId val="191556800"/>
        <c:scaling>
          <c:orientation val="minMax"/>
        </c:scaling>
        <c:delete val="0"/>
        <c:axPos val="l"/>
        <c:majorGridlines>
          <c:spPr>
            <a:ln w="9525" cap="flat" cmpd="sng" algn="ctr">
              <a:solidFill>
                <a:schemeClr val="lt1">
                  <a:lumMod val="95000"/>
                  <a:alpha val="10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1556408"/>
        <c:crosses val="autoZero"/>
        <c:crossBetween val="between"/>
      </c:valAx>
      <c:spPr>
        <a:noFill/>
        <a:ln>
          <a:noFill/>
        </a:ln>
        <a:effectLst/>
      </c:spPr>
    </c:plotArea>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s-CO"/>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TableroIndicadores!$D$116</c:f>
          <c:strCache>
            <c:ptCount val="1"/>
            <c:pt idx="0">
              <c:v>
% Ejecución de aplicación de pruebas SABER 11° por EE 
</c:v>
            </c:pt>
          </c:strCache>
        </c:strRef>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s-CO"/>
        </a:p>
      </c:txPr>
    </c:title>
    <c:autoTitleDeleted val="0"/>
    <c:plotArea>
      <c:layout/>
      <c:lineChart>
        <c:grouping val="standard"/>
        <c:varyColors val="0"/>
        <c:ser>
          <c:idx val="0"/>
          <c:order val="0"/>
          <c:spPr>
            <a:ln w="34925" cap="rnd">
              <a:solidFill>
                <a:schemeClr val="accent1"/>
              </a:solidFill>
              <a:round/>
            </a:ln>
            <a:effectLst>
              <a:outerShdw blurRad="40000" dist="23000" dir="5400000" rotWithShape="0">
                <a:srgbClr val="000000">
                  <a:alpha val="35000"/>
                </a:srgbClr>
              </a:outerShdw>
            </a:effectLst>
          </c:spPr>
          <c:marker>
            <c:symbol val="none"/>
          </c:marker>
          <c:val>
            <c:numRef>
              <c:f>TableroIndicadores!$N$116:$N$119</c:f>
              <c:numCache>
                <c:formatCode>0%</c:formatCode>
                <c:ptCount val="4"/>
                <c:pt idx="0">
                  <c:v>1</c:v>
                </c:pt>
                <c:pt idx="1">
                  <c:v>0</c:v>
                </c:pt>
                <c:pt idx="2">
                  <c:v>0</c:v>
                </c:pt>
                <c:pt idx="3">
                  <c:v>0</c:v>
                </c:pt>
              </c:numCache>
            </c:numRef>
          </c:val>
          <c:smooth val="0"/>
        </c:ser>
        <c:dLbls>
          <c:showLegendKey val="0"/>
          <c:showVal val="0"/>
          <c:showCatName val="0"/>
          <c:showSerName val="0"/>
          <c:showPercent val="0"/>
          <c:showBubbleSize val="0"/>
        </c:dLbls>
        <c:smooth val="0"/>
        <c:axId val="191557584"/>
        <c:axId val="191557976"/>
      </c:lineChart>
      <c:catAx>
        <c:axId val="191557584"/>
        <c:scaling>
          <c:orientation val="minMax"/>
        </c:scaling>
        <c:delete val="0"/>
        <c:axPos val="b"/>
        <c:majorTickMark val="none"/>
        <c:minorTickMark val="none"/>
        <c:tickLblPos val="nextTo"/>
        <c:spPr>
          <a:noFill/>
          <a:ln w="9525" cap="flat" cmpd="sng" algn="ctr">
            <a:solidFill>
              <a:schemeClr val="lt1">
                <a:lumMod val="95000"/>
                <a:alpha val="10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1557976"/>
        <c:crosses val="autoZero"/>
        <c:auto val="1"/>
        <c:lblAlgn val="ctr"/>
        <c:lblOffset val="100"/>
        <c:noMultiLvlLbl val="0"/>
      </c:catAx>
      <c:valAx>
        <c:axId val="191557976"/>
        <c:scaling>
          <c:orientation val="minMax"/>
        </c:scaling>
        <c:delete val="0"/>
        <c:axPos val="l"/>
        <c:majorGridlines>
          <c:spPr>
            <a:ln w="9525" cap="flat" cmpd="sng" algn="ctr">
              <a:solidFill>
                <a:schemeClr val="lt1">
                  <a:lumMod val="95000"/>
                  <a:alpha val="10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1557584"/>
        <c:crosses val="autoZero"/>
        <c:crossBetween val="between"/>
      </c:valAx>
      <c:spPr>
        <a:noFill/>
        <a:ln>
          <a:noFill/>
        </a:ln>
        <a:effectLst/>
      </c:spPr>
    </c:plotArea>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s-CO"/>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TableroIndicadores!$D$120</c:f>
          <c:strCache>
            <c:ptCount val="1"/>
            <c:pt idx="0">
              <c:v>
%de EE cumplen con la fecha de entrega de evaluaciones 
</c:v>
            </c:pt>
          </c:strCache>
        </c:strRef>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s-CO"/>
        </a:p>
      </c:txPr>
    </c:title>
    <c:autoTitleDeleted val="0"/>
    <c:plotArea>
      <c:layout/>
      <c:lineChart>
        <c:grouping val="standard"/>
        <c:varyColors val="0"/>
        <c:ser>
          <c:idx val="0"/>
          <c:order val="0"/>
          <c:spPr>
            <a:ln w="34925" cap="rnd">
              <a:solidFill>
                <a:schemeClr val="accent1"/>
              </a:solidFill>
              <a:round/>
            </a:ln>
            <a:effectLst>
              <a:outerShdw blurRad="40000" dist="23000" dir="5400000" rotWithShape="0">
                <a:srgbClr val="000000">
                  <a:alpha val="35000"/>
                </a:srgbClr>
              </a:outerShdw>
            </a:effectLst>
          </c:spPr>
          <c:marker>
            <c:symbol val="none"/>
          </c:marker>
          <c:val>
            <c:numRef>
              <c:f>TableroIndicadores!$N$120:$N$123</c:f>
              <c:numCache>
                <c:formatCode>0%</c:formatCode>
                <c:ptCount val="4"/>
                <c:pt idx="0">
                  <c:v>1</c:v>
                </c:pt>
                <c:pt idx="1">
                  <c:v>0</c:v>
                </c:pt>
                <c:pt idx="2">
                  <c:v>0</c:v>
                </c:pt>
                <c:pt idx="3">
                  <c:v>0</c:v>
                </c:pt>
              </c:numCache>
            </c:numRef>
          </c:val>
          <c:smooth val="0"/>
        </c:ser>
        <c:dLbls>
          <c:showLegendKey val="0"/>
          <c:showVal val="0"/>
          <c:showCatName val="0"/>
          <c:showSerName val="0"/>
          <c:showPercent val="0"/>
          <c:showBubbleSize val="0"/>
        </c:dLbls>
        <c:smooth val="0"/>
        <c:axId val="191558760"/>
        <c:axId val="191559152"/>
      </c:lineChart>
      <c:catAx>
        <c:axId val="191558760"/>
        <c:scaling>
          <c:orientation val="minMax"/>
        </c:scaling>
        <c:delete val="0"/>
        <c:axPos val="b"/>
        <c:majorTickMark val="none"/>
        <c:minorTickMark val="none"/>
        <c:tickLblPos val="nextTo"/>
        <c:spPr>
          <a:noFill/>
          <a:ln w="9525" cap="flat" cmpd="sng" algn="ctr">
            <a:solidFill>
              <a:schemeClr val="lt1">
                <a:lumMod val="95000"/>
                <a:alpha val="10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1559152"/>
        <c:crosses val="autoZero"/>
        <c:auto val="1"/>
        <c:lblAlgn val="ctr"/>
        <c:lblOffset val="100"/>
        <c:noMultiLvlLbl val="0"/>
      </c:catAx>
      <c:valAx>
        <c:axId val="191559152"/>
        <c:scaling>
          <c:orientation val="minMax"/>
        </c:scaling>
        <c:delete val="0"/>
        <c:axPos val="l"/>
        <c:majorGridlines>
          <c:spPr>
            <a:ln w="9525" cap="flat" cmpd="sng" algn="ctr">
              <a:solidFill>
                <a:schemeClr val="lt1">
                  <a:lumMod val="95000"/>
                  <a:alpha val="10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1558760"/>
        <c:crosses val="autoZero"/>
        <c:crossBetween val="between"/>
      </c:valAx>
      <c:spPr>
        <a:noFill/>
        <a:ln>
          <a:noFill/>
        </a:ln>
        <a:effectLst/>
      </c:spPr>
    </c:plotArea>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s-CO"/>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TableroIndicadores!$D$128</c:f>
          <c:strCache>
            <c:ptCount val="1"/>
            <c:pt idx="0">
              <c:v>
% Ejecución de aplicación de pruebas SABER 11° por EE 
</c:v>
            </c:pt>
          </c:strCache>
        </c:strRef>
      </c:tx>
      <c:layout>
        <c:manualLayout>
          <c:xMode val="edge"/>
          <c:yMode val="edge"/>
          <c:x val="0.23722222222222222"/>
          <c:y val="2.7777777777777776E-2"/>
        </c:manualLayout>
      </c:layout>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s-CO"/>
        </a:p>
      </c:txPr>
    </c:title>
    <c:autoTitleDeleted val="0"/>
    <c:plotArea>
      <c:layout/>
      <c:lineChart>
        <c:grouping val="standard"/>
        <c:varyColors val="0"/>
        <c:ser>
          <c:idx val="0"/>
          <c:order val="0"/>
          <c:spPr>
            <a:ln w="34925" cap="rnd">
              <a:solidFill>
                <a:schemeClr val="accent1"/>
              </a:solidFill>
              <a:round/>
            </a:ln>
            <a:effectLst>
              <a:outerShdw blurRad="40000" dist="23000" dir="5400000" rotWithShape="0">
                <a:srgbClr val="000000">
                  <a:alpha val="35000"/>
                </a:srgbClr>
              </a:outerShdw>
            </a:effectLst>
          </c:spPr>
          <c:marker>
            <c:symbol val="none"/>
          </c:marker>
          <c:val>
            <c:numRef>
              <c:f>TableroIndicadores!$N$128:$N$130</c:f>
              <c:numCache>
                <c:formatCode>0%</c:formatCode>
                <c:ptCount val="3"/>
                <c:pt idx="0">
                  <c:v>0</c:v>
                </c:pt>
                <c:pt idx="1">
                  <c:v>0</c:v>
                </c:pt>
                <c:pt idx="2">
                  <c:v>0</c:v>
                </c:pt>
              </c:numCache>
            </c:numRef>
          </c:val>
          <c:smooth val="0"/>
        </c:ser>
        <c:dLbls>
          <c:showLegendKey val="0"/>
          <c:showVal val="0"/>
          <c:showCatName val="0"/>
          <c:showSerName val="0"/>
          <c:showPercent val="0"/>
          <c:showBubbleSize val="0"/>
        </c:dLbls>
        <c:smooth val="0"/>
        <c:axId val="191559936"/>
        <c:axId val="191833528"/>
      </c:lineChart>
      <c:catAx>
        <c:axId val="191559936"/>
        <c:scaling>
          <c:orientation val="minMax"/>
        </c:scaling>
        <c:delete val="0"/>
        <c:axPos val="b"/>
        <c:majorTickMark val="none"/>
        <c:minorTickMark val="none"/>
        <c:tickLblPos val="nextTo"/>
        <c:spPr>
          <a:noFill/>
          <a:ln w="9525" cap="flat" cmpd="sng" algn="ctr">
            <a:solidFill>
              <a:schemeClr val="lt1">
                <a:lumMod val="95000"/>
                <a:alpha val="10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1833528"/>
        <c:crosses val="autoZero"/>
        <c:auto val="1"/>
        <c:lblAlgn val="ctr"/>
        <c:lblOffset val="100"/>
        <c:noMultiLvlLbl val="0"/>
      </c:catAx>
      <c:valAx>
        <c:axId val="191833528"/>
        <c:scaling>
          <c:orientation val="minMax"/>
        </c:scaling>
        <c:delete val="0"/>
        <c:axPos val="l"/>
        <c:majorGridlines>
          <c:spPr>
            <a:ln w="9525" cap="flat" cmpd="sng" algn="ctr">
              <a:solidFill>
                <a:schemeClr val="lt1">
                  <a:lumMod val="95000"/>
                  <a:alpha val="10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1559936"/>
        <c:crosses val="autoZero"/>
        <c:crossBetween val="between"/>
      </c:valAx>
      <c:spPr>
        <a:noFill/>
        <a:ln>
          <a:noFill/>
        </a:ln>
        <a:effectLst/>
      </c:spPr>
    </c:plotArea>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s-CO"/>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TableroIndicadores!$D$132</c:f>
          <c:strCache>
            <c:ptCount val="1"/>
            <c:pt idx="0">
              <c:v>
%  EE  que cuentan con PEI habilitados
</c:v>
            </c:pt>
          </c:strCache>
        </c:strRef>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s-CO"/>
        </a:p>
      </c:txPr>
    </c:title>
    <c:autoTitleDeleted val="0"/>
    <c:plotArea>
      <c:layout/>
      <c:lineChart>
        <c:grouping val="standard"/>
        <c:varyColors val="0"/>
        <c:ser>
          <c:idx val="0"/>
          <c:order val="0"/>
          <c:spPr>
            <a:ln w="34925" cap="rnd">
              <a:solidFill>
                <a:schemeClr val="accent1"/>
              </a:solidFill>
              <a:round/>
            </a:ln>
            <a:effectLst>
              <a:outerShdw blurRad="40000" dist="23000" dir="5400000" rotWithShape="0">
                <a:srgbClr val="000000">
                  <a:alpha val="35000"/>
                </a:srgbClr>
              </a:outerShdw>
            </a:effectLst>
          </c:spPr>
          <c:marker>
            <c:symbol val="none"/>
          </c:marker>
          <c:val>
            <c:numRef>
              <c:f>TableroIndicadores!$N$132:$N$135</c:f>
              <c:numCache>
                <c:formatCode>0%</c:formatCode>
                <c:ptCount val="4"/>
                <c:pt idx="0">
                  <c:v>0</c:v>
                </c:pt>
                <c:pt idx="1">
                  <c:v>0</c:v>
                </c:pt>
                <c:pt idx="2">
                  <c:v>0</c:v>
                </c:pt>
                <c:pt idx="3">
                  <c:v>0</c:v>
                </c:pt>
              </c:numCache>
            </c:numRef>
          </c:val>
          <c:smooth val="0"/>
        </c:ser>
        <c:dLbls>
          <c:showLegendKey val="0"/>
          <c:showVal val="0"/>
          <c:showCatName val="0"/>
          <c:showSerName val="0"/>
          <c:showPercent val="0"/>
          <c:showBubbleSize val="0"/>
        </c:dLbls>
        <c:smooth val="0"/>
        <c:axId val="191834312"/>
        <c:axId val="191834704"/>
      </c:lineChart>
      <c:catAx>
        <c:axId val="191834312"/>
        <c:scaling>
          <c:orientation val="minMax"/>
        </c:scaling>
        <c:delete val="0"/>
        <c:axPos val="b"/>
        <c:majorTickMark val="none"/>
        <c:minorTickMark val="none"/>
        <c:tickLblPos val="nextTo"/>
        <c:spPr>
          <a:noFill/>
          <a:ln w="9525" cap="flat" cmpd="sng" algn="ctr">
            <a:solidFill>
              <a:schemeClr val="lt1">
                <a:lumMod val="95000"/>
                <a:alpha val="10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1834704"/>
        <c:crosses val="autoZero"/>
        <c:auto val="1"/>
        <c:lblAlgn val="ctr"/>
        <c:lblOffset val="100"/>
        <c:noMultiLvlLbl val="0"/>
      </c:catAx>
      <c:valAx>
        <c:axId val="191834704"/>
        <c:scaling>
          <c:orientation val="minMax"/>
        </c:scaling>
        <c:delete val="0"/>
        <c:axPos val="l"/>
        <c:majorGridlines>
          <c:spPr>
            <a:ln w="9525" cap="flat" cmpd="sng" algn="ctr">
              <a:solidFill>
                <a:schemeClr val="lt1">
                  <a:lumMod val="95000"/>
                  <a:alpha val="10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1834312"/>
        <c:crosses val="autoZero"/>
        <c:crossBetween val="between"/>
      </c:valAx>
      <c:spPr>
        <a:noFill/>
        <a:ln>
          <a:noFill/>
        </a:ln>
        <a:effectLst/>
      </c:spPr>
    </c:plotArea>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s-CO"/>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TableroIndicadores!$D$136</c:f>
          <c:strCache>
            <c:ptCount val="1"/>
            <c:pt idx="0">
              <c:v>
%  EE  que cuentan con PMI habilitados
</c:v>
            </c:pt>
          </c:strCache>
        </c:strRef>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s-CO"/>
        </a:p>
      </c:txPr>
    </c:title>
    <c:autoTitleDeleted val="0"/>
    <c:plotArea>
      <c:layout/>
      <c:lineChart>
        <c:grouping val="standard"/>
        <c:varyColors val="0"/>
        <c:ser>
          <c:idx val="0"/>
          <c:order val="0"/>
          <c:spPr>
            <a:ln w="34925" cap="rnd">
              <a:solidFill>
                <a:schemeClr val="accent1"/>
              </a:solidFill>
              <a:round/>
            </a:ln>
            <a:effectLst>
              <a:outerShdw blurRad="40000" dist="23000" dir="5400000" rotWithShape="0">
                <a:srgbClr val="000000">
                  <a:alpha val="35000"/>
                </a:srgbClr>
              </a:outerShdw>
            </a:effectLst>
          </c:spPr>
          <c:marker>
            <c:symbol val="none"/>
          </c:marker>
          <c:val>
            <c:numRef>
              <c:f>TableroIndicadores!$N$136:$N$139</c:f>
              <c:numCache>
                <c:formatCode>0%</c:formatCode>
                <c:ptCount val="4"/>
                <c:pt idx="0">
                  <c:v>0.32558139534883723</c:v>
                </c:pt>
                <c:pt idx="1">
                  <c:v>0</c:v>
                </c:pt>
                <c:pt idx="2">
                  <c:v>0</c:v>
                </c:pt>
                <c:pt idx="3">
                  <c:v>0</c:v>
                </c:pt>
              </c:numCache>
            </c:numRef>
          </c:val>
          <c:smooth val="0"/>
        </c:ser>
        <c:dLbls>
          <c:showLegendKey val="0"/>
          <c:showVal val="0"/>
          <c:showCatName val="0"/>
          <c:showSerName val="0"/>
          <c:showPercent val="0"/>
          <c:showBubbleSize val="0"/>
        </c:dLbls>
        <c:smooth val="0"/>
        <c:axId val="191835488"/>
        <c:axId val="191835880"/>
      </c:lineChart>
      <c:catAx>
        <c:axId val="191835488"/>
        <c:scaling>
          <c:orientation val="minMax"/>
        </c:scaling>
        <c:delete val="0"/>
        <c:axPos val="b"/>
        <c:majorTickMark val="none"/>
        <c:minorTickMark val="none"/>
        <c:tickLblPos val="nextTo"/>
        <c:spPr>
          <a:noFill/>
          <a:ln w="9525" cap="flat" cmpd="sng" algn="ctr">
            <a:solidFill>
              <a:schemeClr val="lt1">
                <a:lumMod val="95000"/>
                <a:alpha val="10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1835880"/>
        <c:crosses val="autoZero"/>
        <c:auto val="1"/>
        <c:lblAlgn val="ctr"/>
        <c:lblOffset val="100"/>
        <c:noMultiLvlLbl val="0"/>
      </c:catAx>
      <c:valAx>
        <c:axId val="191835880"/>
        <c:scaling>
          <c:orientation val="minMax"/>
        </c:scaling>
        <c:delete val="0"/>
        <c:axPos val="l"/>
        <c:majorGridlines>
          <c:spPr>
            <a:ln w="9525" cap="flat" cmpd="sng" algn="ctr">
              <a:solidFill>
                <a:schemeClr val="lt1">
                  <a:lumMod val="95000"/>
                  <a:alpha val="10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1835488"/>
        <c:crosses val="autoZero"/>
        <c:crossBetween val="between"/>
      </c:valAx>
      <c:spPr>
        <a:noFill/>
        <a:ln>
          <a:noFill/>
        </a:ln>
        <a:effectLst/>
      </c:spPr>
    </c:plotArea>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s-CO"/>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TableroIndicadores!$D$140</c:f>
          <c:strCache>
            <c:ptCount val="1"/>
            <c:pt idx="0">
              <c:v>Porcentaje de acompañamiento en los EE para implementar ejes transversales</c:v>
            </c:pt>
          </c:strCache>
        </c:strRef>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s-CO"/>
        </a:p>
      </c:txPr>
    </c:title>
    <c:autoTitleDeleted val="0"/>
    <c:plotArea>
      <c:layout/>
      <c:lineChart>
        <c:grouping val="standard"/>
        <c:varyColors val="0"/>
        <c:ser>
          <c:idx val="0"/>
          <c:order val="0"/>
          <c:spPr>
            <a:ln w="34925" cap="rnd">
              <a:solidFill>
                <a:schemeClr val="accent1"/>
              </a:solidFill>
              <a:round/>
            </a:ln>
            <a:effectLst>
              <a:outerShdw blurRad="40000" dist="23000" dir="5400000" rotWithShape="0">
                <a:srgbClr val="000000">
                  <a:alpha val="35000"/>
                </a:srgbClr>
              </a:outerShdw>
            </a:effectLst>
          </c:spPr>
          <c:marker>
            <c:symbol val="none"/>
          </c:marker>
          <c:val>
            <c:numRef>
              <c:f>TableroIndicadores!$N$140:$N$143</c:f>
              <c:numCache>
                <c:formatCode>0%</c:formatCode>
                <c:ptCount val="4"/>
                <c:pt idx="0">
                  <c:v>0.42424242424242425</c:v>
                </c:pt>
                <c:pt idx="1">
                  <c:v>0</c:v>
                </c:pt>
                <c:pt idx="2">
                  <c:v>0</c:v>
                </c:pt>
                <c:pt idx="3">
                  <c:v>0</c:v>
                </c:pt>
              </c:numCache>
            </c:numRef>
          </c:val>
          <c:smooth val="0"/>
        </c:ser>
        <c:dLbls>
          <c:showLegendKey val="0"/>
          <c:showVal val="0"/>
          <c:showCatName val="0"/>
          <c:showSerName val="0"/>
          <c:showPercent val="0"/>
          <c:showBubbleSize val="0"/>
        </c:dLbls>
        <c:smooth val="0"/>
        <c:axId val="191836664"/>
        <c:axId val="191837056"/>
      </c:lineChart>
      <c:catAx>
        <c:axId val="191836664"/>
        <c:scaling>
          <c:orientation val="minMax"/>
        </c:scaling>
        <c:delete val="0"/>
        <c:axPos val="b"/>
        <c:majorTickMark val="none"/>
        <c:minorTickMark val="none"/>
        <c:tickLblPos val="nextTo"/>
        <c:spPr>
          <a:noFill/>
          <a:ln w="9525" cap="flat" cmpd="sng" algn="ctr">
            <a:solidFill>
              <a:schemeClr val="lt1">
                <a:lumMod val="95000"/>
                <a:alpha val="10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1837056"/>
        <c:crosses val="autoZero"/>
        <c:auto val="1"/>
        <c:lblAlgn val="ctr"/>
        <c:lblOffset val="100"/>
        <c:noMultiLvlLbl val="0"/>
      </c:catAx>
      <c:valAx>
        <c:axId val="191837056"/>
        <c:scaling>
          <c:orientation val="minMax"/>
        </c:scaling>
        <c:delete val="0"/>
        <c:axPos val="l"/>
        <c:majorGridlines>
          <c:spPr>
            <a:ln w="9525" cap="flat" cmpd="sng" algn="ctr">
              <a:solidFill>
                <a:schemeClr val="lt1">
                  <a:lumMod val="95000"/>
                  <a:alpha val="10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1836664"/>
        <c:crosses val="autoZero"/>
        <c:crossBetween val="between"/>
      </c:valAx>
      <c:spPr>
        <a:noFill/>
        <a:ln>
          <a:noFill/>
        </a:ln>
        <a:effectLst/>
      </c:spPr>
    </c:plotArea>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s-CO"/>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TableroIndicadores!$D$144</c:f>
          <c:strCache>
            <c:ptCount val="1"/>
            <c:pt idx="0">
              <c:v>Porcentaje de acompañamiento a los EE en la articulación de niveles educativos </c:v>
            </c:pt>
          </c:strCache>
        </c:strRef>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s-CO"/>
        </a:p>
      </c:txPr>
    </c:title>
    <c:autoTitleDeleted val="0"/>
    <c:plotArea>
      <c:layout/>
      <c:lineChart>
        <c:grouping val="standard"/>
        <c:varyColors val="0"/>
        <c:ser>
          <c:idx val="0"/>
          <c:order val="0"/>
          <c:spPr>
            <a:ln w="34925" cap="rnd">
              <a:solidFill>
                <a:schemeClr val="accent1"/>
              </a:solidFill>
              <a:round/>
            </a:ln>
            <a:effectLst>
              <a:outerShdw blurRad="40000" dist="23000" dir="5400000" rotWithShape="0">
                <a:srgbClr val="000000">
                  <a:alpha val="35000"/>
                </a:srgbClr>
              </a:outerShdw>
            </a:effectLst>
          </c:spPr>
          <c:marker>
            <c:symbol val="none"/>
          </c:marker>
          <c:val>
            <c:numRef>
              <c:f>TableroIndicadores!$N$144:$N$147</c:f>
              <c:numCache>
                <c:formatCode>0%</c:formatCode>
                <c:ptCount val="4"/>
                <c:pt idx="0">
                  <c:v>1</c:v>
                </c:pt>
                <c:pt idx="1">
                  <c:v>0</c:v>
                </c:pt>
                <c:pt idx="2">
                  <c:v>0</c:v>
                </c:pt>
                <c:pt idx="3">
                  <c:v>0</c:v>
                </c:pt>
              </c:numCache>
            </c:numRef>
          </c:val>
          <c:smooth val="0"/>
        </c:ser>
        <c:dLbls>
          <c:showLegendKey val="0"/>
          <c:showVal val="0"/>
          <c:showCatName val="0"/>
          <c:showSerName val="0"/>
          <c:showPercent val="0"/>
          <c:showBubbleSize val="0"/>
        </c:dLbls>
        <c:smooth val="0"/>
        <c:axId val="191969112"/>
        <c:axId val="191969504"/>
      </c:lineChart>
      <c:catAx>
        <c:axId val="191969112"/>
        <c:scaling>
          <c:orientation val="minMax"/>
        </c:scaling>
        <c:delete val="0"/>
        <c:axPos val="b"/>
        <c:majorTickMark val="none"/>
        <c:minorTickMark val="none"/>
        <c:tickLblPos val="nextTo"/>
        <c:spPr>
          <a:noFill/>
          <a:ln w="9525" cap="flat" cmpd="sng" algn="ctr">
            <a:solidFill>
              <a:schemeClr val="lt1">
                <a:lumMod val="95000"/>
                <a:alpha val="10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1969504"/>
        <c:crosses val="autoZero"/>
        <c:auto val="1"/>
        <c:lblAlgn val="ctr"/>
        <c:lblOffset val="100"/>
        <c:noMultiLvlLbl val="0"/>
      </c:catAx>
      <c:valAx>
        <c:axId val="191969504"/>
        <c:scaling>
          <c:orientation val="minMax"/>
        </c:scaling>
        <c:delete val="0"/>
        <c:axPos val="l"/>
        <c:majorGridlines>
          <c:spPr>
            <a:ln w="9525" cap="flat" cmpd="sng" algn="ctr">
              <a:solidFill>
                <a:schemeClr val="lt1">
                  <a:lumMod val="95000"/>
                  <a:alpha val="10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1969112"/>
        <c:crosses val="autoZero"/>
        <c:crossBetween val="between"/>
      </c:valAx>
      <c:spPr>
        <a:noFill/>
        <a:ln>
          <a:noFill/>
        </a:ln>
        <a:effectLst/>
      </c:spPr>
    </c:plotArea>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s-CO"/>
    </a:p>
  </c:txPr>
  <c:printSettings>
    <c:headerFooter/>
    <c:pageMargins b="0.75" l="0.7" r="0.7" t="0.75" header="0.3" footer="0.3"/>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TableroIndicadores!$D$148</c:f>
          <c:strCache>
            <c:ptCount val="1"/>
            <c:pt idx="0">
              <c:v>Porcentaje de acompañamiento para gestionar medios educativos
</c:v>
            </c:pt>
          </c:strCache>
        </c:strRef>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s-CO"/>
        </a:p>
      </c:txPr>
    </c:title>
    <c:autoTitleDeleted val="0"/>
    <c:plotArea>
      <c:layout/>
      <c:lineChart>
        <c:grouping val="standard"/>
        <c:varyColors val="0"/>
        <c:ser>
          <c:idx val="0"/>
          <c:order val="0"/>
          <c:spPr>
            <a:ln w="34925" cap="rnd">
              <a:solidFill>
                <a:schemeClr val="accent1"/>
              </a:solidFill>
              <a:round/>
            </a:ln>
            <a:effectLst>
              <a:outerShdw blurRad="40000" dist="23000" dir="5400000" rotWithShape="0">
                <a:srgbClr val="000000">
                  <a:alpha val="35000"/>
                </a:srgbClr>
              </a:outerShdw>
            </a:effectLst>
          </c:spPr>
          <c:marker>
            <c:symbol val="none"/>
          </c:marker>
          <c:val>
            <c:numRef>
              <c:f>TableroIndicadores!$N$148:$N$151</c:f>
              <c:numCache>
                <c:formatCode>0%</c:formatCode>
                <c:ptCount val="4"/>
                <c:pt idx="0">
                  <c:v>0</c:v>
                </c:pt>
                <c:pt idx="1">
                  <c:v>0</c:v>
                </c:pt>
                <c:pt idx="2">
                  <c:v>0</c:v>
                </c:pt>
                <c:pt idx="3">
                  <c:v>0</c:v>
                </c:pt>
              </c:numCache>
            </c:numRef>
          </c:val>
          <c:smooth val="0"/>
        </c:ser>
        <c:dLbls>
          <c:showLegendKey val="0"/>
          <c:showVal val="0"/>
          <c:showCatName val="0"/>
          <c:showSerName val="0"/>
          <c:showPercent val="0"/>
          <c:showBubbleSize val="0"/>
        </c:dLbls>
        <c:smooth val="0"/>
        <c:axId val="191970288"/>
        <c:axId val="191970680"/>
      </c:lineChart>
      <c:catAx>
        <c:axId val="191970288"/>
        <c:scaling>
          <c:orientation val="minMax"/>
        </c:scaling>
        <c:delete val="0"/>
        <c:axPos val="b"/>
        <c:majorTickMark val="none"/>
        <c:minorTickMark val="none"/>
        <c:tickLblPos val="nextTo"/>
        <c:spPr>
          <a:noFill/>
          <a:ln w="9525" cap="flat" cmpd="sng" algn="ctr">
            <a:solidFill>
              <a:schemeClr val="lt1">
                <a:lumMod val="95000"/>
                <a:alpha val="10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1970680"/>
        <c:crosses val="autoZero"/>
        <c:auto val="1"/>
        <c:lblAlgn val="ctr"/>
        <c:lblOffset val="100"/>
        <c:noMultiLvlLbl val="0"/>
      </c:catAx>
      <c:valAx>
        <c:axId val="191970680"/>
        <c:scaling>
          <c:orientation val="minMax"/>
        </c:scaling>
        <c:delete val="0"/>
        <c:axPos val="l"/>
        <c:majorGridlines>
          <c:spPr>
            <a:ln w="9525" cap="flat" cmpd="sng" algn="ctr">
              <a:solidFill>
                <a:schemeClr val="lt1">
                  <a:lumMod val="95000"/>
                  <a:alpha val="10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1970288"/>
        <c:crosses val="autoZero"/>
        <c:crossBetween val="between"/>
      </c:valAx>
      <c:spPr>
        <a:noFill/>
        <a:ln>
          <a:noFill/>
        </a:ln>
        <a:effectLst/>
      </c:spPr>
    </c:plotArea>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s-CO"/>
    </a:p>
  </c:txPr>
  <c:printSettings>
    <c:headerFooter/>
    <c:pageMargins b="0.75" l="0.7" r="0.7" t="0.75" header="0.3" footer="0.3"/>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TableroIndicadores!$D$152</c:f>
          <c:strCache>
            <c:ptCount val="1"/>
            <c:pt idx="0">
              <c:v>Efectividad en la Respuesta </c:v>
            </c:pt>
          </c:strCache>
        </c:strRef>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s-CO"/>
        </a:p>
      </c:txPr>
    </c:title>
    <c:autoTitleDeleted val="0"/>
    <c:plotArea>
      <c:layout/>
      <c:lineChart>
        <c:grouping val="standard"/>
        <c:varyColors val="0"/>
        <c:ser>
          <c:idx val="0"/>
          <c:order val="0"/>
          <c:spPr>
            <a:ln w="34925" cap="rnd">
              <a:solidFill>
                <a:schemeClr val="accent1"/>
              </a:solidFill>
              <a:round/>
            </a:ln>
            <a:effectLst>
              <a:outerShdw blurRad="40000" dist="23000" dir="5400000" rotWithShape="0">
                <a:srgbClr val="000000">
                  <a:alpha val="35000"/>
                </a:srgbClr>
              </a:outerShdw>
            </a:effectLst>
          </c:spPr>
          <c:marker>
            <c:symbol val="none"/>
          </c:marker>
          <c:val>
            <c:numRef>
              <c:f>TableroIndicadores!$N$152:$N$155</c:f>
              <c:numCache>
                <c:formatCode>0</c:formatCode>
                <c:ptCount val="4"/>
                <c:pt idx="0">
                  <c:v>0</c:v>
                </c:pt>
                <c:pt idx="1">
                  <c:v>0</c:v>
                </c:pt>
                <c:pt idx="2">
                  <c:v>0</c:v>
                </c:pt>
                <c:pt idx="3">
                  <c:v>0</c:v>
                </c:pt>
              </c:numCache>
            </c:numRef>
          </c:val>
          <c:smooth val="0"/>
        </c:ser>
        <c:dLbls>
          <c:showLegendKey val="0"/>
          <c:showVal val="0"/>
          <c:showCatName val="0"/>
          <c:showSerName val="0"/>
          <c:showPercent val="0"/>
          <c:showBubbleSize val="0"/>
        </c:dLbls>
        <c:smooth val="0"/>
        <c:axId val="191971464"/>
        <c:axId val="191971856"/>
      </c:lineChart>
      <c:catAx>
        <c:axId val="191971464"/>
        <c:scaling>
          <c:orientation val="minMax"/>
        </c:scaling>
        <c:delete val="0"/>
        <c:axPos val="b"/>
        <c:majorTickMark val="none"/>
        <c:minorTickMark val="none"/>
        <c:tickLblPos val="nextTo"/>
        <c:spPr>
          <a:noFill/>
          <a:ln w="9525" cap="flat" cmpd="sng" algn="ctr">
            <a:solidFill>
              <a:schemeClr val="lt1">
                <a:lumMod val="95000"/>
                <a:alpha val="10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1971856"/>
        <c:crosses val="autoZero"/>
        <c:auto val="1"/>
        <c:lblAlgn val="ctr"/>
        <c:lblOffset val="100"/>
        <c:noMultiLvlLbl val="0"/>
      </c:catAx>
      <c:valAx>
        <c:axId val="191971856"/>
        <c:scaling>
          <c:orientation val="minMax"/>
        </c:scaling>
        <c:delete val="0"/>
        <c:axPos val="l"/>
        <c:majorGridlines>
          <c:spPr>
            <a:ln w="9525" cap="flat" cmpd="sng" algn="ctr">
              <a:solidFill>
                <a:schemeClr val="lt1">
                  <a:lumMod val="95000"/>
                  <a:alpha val="10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1971464"/>
        <c:crosses val="autoZero"/>
        <c:crossBetween val="between"/>
      </c:valAx>
      <c:spPr>
        <a:noFill/>
        <a:ln>
          <a:noFill/>
        </a:ln>
        <a:effectLst/>
      </c:spPr>
    </c:plotArea>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s-CO"/>
    </a:p>
  </c:txPr>
  <c:printSettings>
    <c:headerFooter/>
    <c:pageMargins b="0.75" l="0.7" r="0.7" t="0.75" header="0.3" footer="0.3"/>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TableroIndicadores!$D$156</c:f>
          <c:strCache>
            <c:ptCount val="1"/>
            <c:pt idx="0">
              <c:v>Satisfacción en la atención a PQRs</c:v>
            </c:pt>
          </c:strCache>
        </c:strRef>
      </c:tx>
      <c:layout>
        <c:manualLayout>
          <c:xMode val="edge"/>
          <c:yMode val="edge"/>
          <c:x val="0.25658333333333333"/>
          <c:y val="2.3148148148148147E-2"/>
        </c:manualLayout>
      </c:layout>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s-CO"/>
        </a:p>
      </c:txPr>
    </c:title>
    <c:autoTitleDeleted val="0"/>
    <c:plotArea>
      <c:layout/>
      <c:lineChart>
        <c:grouping val="standard"/>
        <c:varyColors val="0"/>
        <c:ser>
          <c:idx val="0"/>
          <c:order val="0"/>
          <c:spPr>
            <a:ln w="34925" cap="rnd">
              <a:solidFill>
                <a:schemeClr val="accent1"/>
              </a:solidFill>
              <a:round/>
            </a:ln>
            <a:effectLst>
              <a:outerShdw blurRad="40000" dist="23000" dir="5400000" rotWithShape="0">
                <a:srgbClr val="000000">
                  <a:alpha val="35000"/>
                </a:srgbClr>
              </a:outerShdw>
            </a:effectLst>
          </c:spPr>
          <c:marker>
            <c:symbol val="none"/>
          </c:marker>
          <c:val>
            <c:numRef>
              <c:f>TableroIndicadores!$N$156:$N$159</c:f>
              <c:numCache>
                <c:formatCode>0</c:formatCode>
                <c:ptCount val="4"/>
                <c:pt idx="0">
                  <c:v>0</c:v>
                </c:pt>
                <c:pt idx="1">
                  <c:v>0</c:v>
                </c:pt>
                <c:pt idx="2">
                  <c:v>0</c:v>
                </c:pt>
                <c:pt idx="3">
                  <c:v>0</c:v>
                </c:pt>
              </c:numCache>
            </c:numRef>
          </c:val>
          <c:smooth val="0"/>
        </c:ser>
        <c:dLbls>
          <c:showLegendKey val="0"/>
          <c:showVal val="0"/>
          <c:showCatName val="0"/>
          <c:showSerName val="0"/>
          <c:showPercent val="0"/>
          <c:showBubbleSize val="0"/>
        </c:dLbls>
        <c:smooth val="0"/>
        <c:axId val="192131360"/>
        <c:axId val="192131752"/>
      </c:lineChart>
      <c:catAx>
        <c:axId val="192131360"/>
        <c:scaling>
          <c:orientation val="minMax"/>
        </c:scaling>
        <c:delete val="0"/>
        <c:axPos val="b"/>
        <c:majorTickMark val="none"/>
        <c:minorTickMark val="none"/>
        <c:tickLblPos val="nextTo"/>
        <c:spPr>
          <a:noFill/>
          <a:ln w="9525" cap="flat" cmpd="sng" algn="ctr">
            <a:solidFill>
              <a:schemeClr val="lt1">
                <a:lumMod val="95000"/>
                <a:alpha val="10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2131752"/>
        <c:crosses val="autoZero"/>
        <c:auto val="1"/>
        <c:lblAlgn val="ctr"/>
        <c:lblOffset val="100"/>
        <c:noMultiLvlLbl val="0"/>
      </c:catAx>
      <c:valAx>
        <c:axId val="192131752"/>
        <c:scaling>
          <c:orientation val="minMax"/>
        </c:scaling>
        <c:delete val="0"/>
        <c:axPos val="l"/>
        <c:majorGridlines>
          <c:spPr>
            <a:ln w="9525" cap="flat" cmpd="sng" algn="ctr">
              <a:solidFill>
                <a:schemeClr val="lt1">
                  <a:lumMod val="95000"/>
                  <a:alpha val="10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2131360"/>
        <c:crosses val="autoZero"/>
        <c:crossBetween val="between"/>
      </c:valAx>
      <c:spPr>
        <a:noFill/>
        <a:ln>
          <a:noFill/>
        </a:ln>
        <a:effectLst/>
      </c:spPr>
    </c:plotArea>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s-CO"/>
    </a:p>
  </c:txPr>
  <c:printSettings>
    <c:headerFooter/>
    <c:pageMargins b="0.75" l="0.7" r="0.7" t="0.75" header="0.3" footer="0.3"/>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TableroIndicadores!$D$160</c:f>
          <c:strCache>
            <c:ptCount val="1"/>
            <c:pt idx="0">
              <c:v>Nivel de satisfacción del cliente frente a la prestación del servicio educativo</c:v>
            </c:pt>
          </c:strCache>
        </c:strRef>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s-CO"/>
        </a:p>
      </c:txPr>
    </c:title>
    <c:autoTitleDeleted val="0"/>
    <c:plotArea>
      <c:layout/>
      <c:lineChart>
        <c:grouping val="standard"/>
        <c:varyColors val="0"/>
        <c:ser>
          <c:idx val="0"/>
          <c:order val="0"/>
          <c:spPr>
            <a:ln w="34925" cap="rnd">
              <a:solidFill>
                <a:schemeClr val="accent1"/>
              </a:solidFill>
              <a:round/>
            </a:ln>
            <a:effectLst>
              <a:outerShdw blurRad="40000" dist="23000" dir="5400000" rotWithShape="0">
                <a:srgbClr val="000000">
                  <a:alpha val="35000"/>
                </a:srgbClr>
              </a:outerShdw>
            </a:effectLst>
          </c:spPr>
          <c:marker>
            <c:symbol val="none"/>
          </c:marker>
          <c:val>
            <c:numRef>
              <c:f>TableroIndicadores!$N$160:$N$163</c:f>
              <c:numCache>
                <c:formatCode>0</c:formatCode>
                <c:ptCount val="4"/>
                <c:pt idx="0">
                  <c:v>0</c:v>
                </c:pt>
                <c:pt idx="1">
                  <c:v>0</c:v>
                </c:pt>
                <c:pt idx="2">
                  <c:v>0</c:v>
                </c:pt>
                <c:pt idx="3">
                  <c:v>0</c:v>
                </c:pt>
              </c:numCache>
            </c:numRef>
          </c:val>
          <c:smooth val="0"/>
        </c:ser>
        <c:dLbls>
          <c:showLegendKey val="0"/>
          <c:showVal val="0"/>
          <c:showCatName val="0"/>
          <c:showSerName val="0"/>
          <c:showPercent val="0"/>
          <c:showBubbleSize val="0"/>
        </c:dLbls>
        <c:smooth val="0"/>
        <c:axId val="192132536"/>
        <c:axId val="192132928"/>
      </c:lineChart>
      <c:catAx>
        <c:axId val="192132536"/>
        <c:scaling>
          <c:orientation val="minMax"/>
        </c:scaling>
        <c:delete val="0"/>
        <c:axPos val="b"/>
        <c:majorTickMark val="none"/>
        <c:minorTickMark val="none"/>
        <c:tickLblPos val="nextTo"/>
        <c:spPr>
          <a:noFill/>
          <a:ln w="9525" cap="flat" cmpd="sng" algn="ctr">
            <a:solidFill>
              <a:schemeClr val="lt1">
                <a:lumMod val="95000"/>
                <a:alpha val="10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2132928"/>
        <c:crosses val="autoZero"/>
        <c:auto val="1"/>
        <c:lblAlgn val="ctr"/>
        <c:lblOffset val="100"/>
        <c:noMultiLvlLbl val="0"/>
      </c:catAx>
      <c:valAx>
        <c:axId val="192132928"/>
        <c:scaling>
          <c:orientation val="minMax"/>
        </c:scaling>
        <c:delete val="0"/>
        <c:axPos val="l"/>
        <c:majorGridlines>
          <c:spPr>
            <a:ln w="9525" cap="flat" cmpd="sng" algn="ctr">
              <a:solidFill>
                <a:schemeClr val="lt1">
                  <a:lumMod val="95000"/>
                  <a:alpha val="10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2132536"/>
        <c:crosses val="autoZero"/>
        <c:crossBetween val="between"/>
      </c:valAx>
      <c:spPr>
        <a:noFill/>
        <a:ln>
          <a:noFill/>
        </a:ln>
        <a:effectLst/>
      </c:spPr>
    </c:plotArea>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s-CO"/>
    </a:p>
  </c:txPr>
  <c:printSettings>
    <c:headerFooter/>
    <c:pageMargins b="0.75" l="0.7" r="0.7" t="0.75" header="0.3" footer="0.3"/>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TableroIndicadores!$D$164</c:f>
          <c:strCache>
            <c:ptCount val="1"/>
            <c:pt idx="0">
              <c:v>Porcentaje de cumplimiento de la ejecución del plan operativo anual de inspección y vigilancia</c:v>
            </c:pt>
          </c:strCache>
        </c:strRef>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s-CO"/>
        </a:p>
      </c:txPr>
    </c:title>
    <c:autoTitleDeleted val="0"/>
    <c:plotArea>
      <c:layout/>
      <c:lineChart>
        <c:grouping val="standard"/>
        <c:varyColors val="0"/>
        <c:ser>
          <c:idx val="0"/>
          <c:order val="0"/>
          <c:spPr>
            <a:ln w="34925" cap="rnd">
              <a:solidFill>
                <a:schemeClr val="accent1"/>
              </a:solidFill>
              <a:round/>
            </a:ln>
            <a:effectLst>
              <a:outerShdw blurRad="40000" dist="23000" dir="5400000" rotWithShape="0">
                <a:srgbClr val="000000">
                  <a:alpha val="35000"/>
                </a:srgbClr>
              </a:outerShdw>
            </a:effectLst>
          </c:spPr>
          <c:marker>
            <c:symbol val="none"/>
          </c:marker>
          <c:val>
            <c:numRef>
              <c:f>TableroIndicadores!$N$164:$N$167</c:f>
              <c:numCache>
                <c:formatCode>0</c:formatCode>
                <c:ptCount val="4"/>
                <c:pt idx="0">
                  <c:v>0</c:v>
                </c:pt>
                <c:pt idx="1">
                  <c:v>0</c:v>
                </c:pt>
                <c:pt idx="2">
                  <c:v>0</c:v>
                </c:pt>
                <c:pt idx="3">
                  <c:v>0</c:v>
                </c:pt>
              </c:numCache>
            </c:numRef>
          </c:val>
          <c:smooth val="0"/>
        </c:ser>
        <c:dLbls>
          <c:showLegendKey val="0"/>
          <c:showVal val="0"/>
          <c:showCatName val="0"/>
          <c:showSerName val="0"/>
          <c:showPercent val="0"/>
          <c:showBubbleSize val="0"/>
        </c:dLbls>
        <c:smooth val="0"/>
        <c:axId val="192133712"/>
        <c:axId val="192134104"/>
      </c:lineChart>
      <c:catAx>
        <c:axId val="192133712"/>
        <c:scaling>
          <c:orientation val="minMax"/>
        </c:scaling>
        <c:delete val="0"/>
        <c:axPos val="b"/>
        <c:majorTickMark val="none"/>
        <c:minorTickMark val="none"/>
        <c:tickLblPos val="nextTo"/>
        <c:spPr>
          <a:noFill/>
          <a:ln w="9525" cap="flat" cmpd="sng" algn="ctr">
            <a:solidFill>
              <a:schemeClr val="lt1">
                <a:lumMod val="95000"/>
                <a:alpha val="10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2134104"/>
        <c:crosses val="autoZero"/>
        <c:auto val="1"/>
        <c:lblAlgn val="ctr"/>
        <c:lblOffset val="100"/>
        <c:noMultiLvlLbl val="0"/>
      </c:catAx>
      <c:valAx>
        <c:axId val="192134104"/>
        <c:scaling>
          <c:orientation val="minMax"/>
        </c:scaling>
        <c:delete val="0"/>
        <c:axPos val="l"/>
        <c:majorGridlines>
          <c:spPr>
            <a:ln w="9525" cap="flat" cmpd="sng" algn="ctr">
              <a:solidFill>
                <a:schemeClr val="lt1">
                  <a:lumMod val="95000"/>
                  <a:alpha val="10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2133712"/>
        <c:crosses val="autoZero"/>
        <c:crossBetween val="between"/>
      </c:valAx>
      <c:spPr>
        <a:noFill/>
        <a:ln>
          <a:noFill/>
        </a:ln>
        <a:effectLst/>
      </c:spPr>
    </c:plotArea>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s-CO"/>
    </a:p>
  </c:txPr>
  <c:printSettings>
    <c:headerFooter/>
    <c:pageMargins b="0.75" l="0.7" r="0.7" t="0.75" header="0.3" footer="0.3"/>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TableroIndicadores!$D$168</c:f>
          <c:strCache>
            <c:ptCount val="1"/>
            <c:pt idx="0">
              <c:v>Porcentaje de cumplimiento del plan de visitas</c:v>
            </c:pt>
          </c:strCache>
        </c:strRef>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s-CO"/>
        </a:p>
      </c:txPr>
    </c:title>
    <c:autoTitleDeleted val="0"/>
    <c:plotArea>
      <c:layout/>
      <c:lineChart>
        <c:grouping val="standard"/>
        <c:varyColors val="0"/>
        <c:ser>
          <c:idx val="0"/>
          <c:order val="0"/>
          <c:spPr>
            <a:ln w="34925" cap="rnd">
              <a:solidFill>
                <a:schemeClr val="accent1"/>
              </a:solidFill>
              <a:round/>
            </a:ln>
            <a:effectLst>
              <a:outerShdw blurRad="40000" dist="23000" dir="5400000" rotWithShape="0">
                <a:srgbClr val="000000">
                  <a:alpha val="35000"/>
                </a:srgbClr>
              </a:outerShdw>
            </a:effectLst>
          </c:spPr>
          <c:marker>
            <c:symbol val="none"/>
          </c:marker>
          <c:val>
            <c:numRef>
              <c:f>TableroIndicadores!$N$168:$N$171</c:f>
              <c:numCache>
                <c:formatCode>0</c:formatCode>
                <c:ptCount val="4"/>
                <c:pt idx="0">
                  <c:v>0</c:v>
                </c:pt>
                <c:pt idx="1">
                  <c:v>0</c:v>
                </c:pt>
                <c:pt idx="2">
                  <c:v>0</c:v>
                </c:pt>
                <c:pt idx="3">
                  <c:v>0</c:v>
                </c:pt>
              </c:numCache>
            </c:numRef>
          </c:val>
          <c:smooth val="0"/>
        </c:ser>
        <c:dLbls>
          <c:showLegendKey val="0"/>
          <c:showVal val="0"/>
          <c:showCatName val="0"/>
          <c:showSerName val="0"/>
          <c:showPercent val="0"/>
          <c:showBubbleSize val="0"/>
        </c:dLbls>
        <c:smooth val="0"/>
        <c:axId val="192134888"/>
        <c:axId val="191854016"/>
      </c:lineChart>
      <c:catAx>
        <c:axId val="192134888"/>
        <c:scaling>
          <c:orientation val="minMax"/>
        </c:scaling>
        <c:delete val="0"/>
        <c:axPos val="b"/>
        <c:majorTickMark val="none"/>
        <c:minorTickMark val="none"/>
        <c:tickLblPos val="nextTo"/>
        <c:spPr>
          <a:noFill/>
          <a:ln w="9525" cap="flat" cmpd="sng" algn="ctr">
            <a:solidFill>
              <a:schemeClr val="lt1">
                <a:lumMod val="95000"/>
                <a:alpha val="10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1854016"/>
        <c:crosses val="autoZero"/>
        <c:auto val="1"/>
        <c:lblAlgn val="ctr"/>
        <c:lblOffset val="100"/>
        <c:noMultiLvlLbl val="0"/>
      </c:catAx>
      <c:valAx>
        <c:axId val="191854016"/>
        <c:scaling>
          <c:orientation val="minMax"/>
        </c:scaling>
        <c:delete val="0"/>
        <c:axPos val="l"/>
        <c:majorGridlines>
          <c:spPr>
            <a:ln w="9525" cap="flat" cmpd="sng" algn="ctr">
              <a:solidFill>
                <a:schemeClr val="lt1">
                  <a:lumMod val="95000"/>
                  <a:alpha val="10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2134888"/>
        <c:crosses val="autoZero"/>
        <c:crossBetween val="between"/>
      </c:valAx>
      <c:spPr>
        <a:noFill/>
        <a:ln>
          <a:noFill/>
        </a:ln>
        <a:effectLst/>
      </c:spPr>
    </c:plotArea>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s-CO"/>
    </a:p>
  </c:txPr>
  <c:printSettings>
    <c:headerFooter/>
    <c:pageMargins b="0.75" l="0.7" r="0.7" t="0.75" header="0.3" footer="0.3"/>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TableroIndicadores!$D$172</c:f>
          <c:strCache>
            <c:ptCount val="1"/>
            <c:pt idx="0">
              <c:v>Porcentaje de cumplimiento de compromisos pactados en visitas de control</c:v>
            </c:pt>
          </c:strCache>
        </c:strRef>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s-CO"/>
        </a:p>
      </c:txPr>
    </c:title>
    <c:autoTitleDeleted val="0"/>
    <c:plotArea>
      <c:layout/>
      <c:lineChart>
        <c:grouping val="standard"/>
        <c:varyColors val="0"/>
        <c:ser>
          <c:idx val="0"/>
          <c:order val="0"/>
          <c:spPr>
            <a:ln w="34925" cap="rnd">
              <a:solidFill>
                <a:schemeClr val="accent1"/>
              </a:solidFill>
              <a:round/>
            </a:ln>
            <a:effectLst>
              <a:outerShdw blurRad="40000" dist="23000" dir="5400000" rotWithShape="0">
                <a:srgbClr val="000000">
                  <a:alpha val="35000"/>
                </a:srgbClr>
              </a:outerShdw>
            </a:effectLst>
          </c:spPr>
          <c:marker>
            <c:symbol val="none"/>
          </c:marker>
          <c:val>
            <c:numRef>
              <c:f>TableroIndicadores!$N$172:$N$175</c:f>
              <c:numCache>
                <c:formatCode>0</c:formatCode>
                <c:ptCount val="4"/>
                <c:pt idx="0">
                  <c:v>0</c:v>
                </c:pt>
                <c:pt idx="1">
                  <c:v>0</c:v>
                </c:pt>
                <c:pt idx="2">
                  <c:v>0</c:v>
                </c:pt>
                <c:pt idx="3">
                  <c:v>0</c:v>
                </c:pt>
              </c:numCache>
            </c:numRef>
          </c:val>
          <c:smooth val="0"/>
        </c:ser>
        <c:dLbls>
          <c:showLegendKey val="0"/>
          <c:showVal val="0"/>
          <c:showCatName val="0"/>
          <c:showSerName val="0"/>
          <c:showPercent val="0"/>
          <c:showBubbleSize val="0"/>
        </c:dLbls>
        <c:smooth val="0"/>
        <c:axId val="191854800"/>
        <c:axId val="191855192"/>
      </c:lineChart>
      <c:catAx>
        <c:axId val="191854800"/>
        <c:scaling>
          <c:orientation val="minMax"/>
        </c:scaling>
        <c:delete val="0"/>
        <c:axPos val="b"/>
        <c:majorTickMark val="none"/>
        <c:minorTickMark val="none"/>
        <c:tickLblPos val="nextTo"/>
        <c:spPr>
          <a:noFill/>
          <a:ln w="9525" cap="flat" cmpd="sng" algn="ctr">
            <a:solidFill>
              <a:schemeClr val="lt1">
                <a:lumMod val="95000"/>
                <a:alpha val="10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1855192"/>
        <c:crosses val="autoZero"/>
        <c:auto val="1"/>
        <c:lblAlgn val="ctr"/>
        <c:lblOffset val="100"/>
        <c:noMultiLvlLbl val="0"/>
      </c:catAx>
      <c:valAx>
        <c:axId val="191855192"/>
        <c:scaling>
          <c:orientation val="minMax"/>
        </c:scaling>
        <c:delete val="0"/>
        <c:axPos val="l"/>
        <c:majorGridlines>
          <c:spPr>
            <a:ln w="9525" cap="flat" cmpd="sng" algn="ctr">
              <a:solidFill>
                <a:schemeClr val="lt1">
                  <a:lumMod val="95000"/>
                  <a:alpha val="10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1854800"/>
        <c:crosses val="autoZero"/>
        <c:crossBetween val="between"/>
      </c:valAx>
      <c:spPr>
        <a:noFill/>
        <a:ln>
          <a:noFill/>
        </a:ln>
        <a:effectLst/>
      </c:spPr>
    </c:plotArea>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s-CO"/>
    </a:p>
  </c:txPr>
  <c:printSettings>
    <c:headerFooter/>
    <c:pageMargins b="0.75" l="0.7" r="0.7" t="0.75" header="0.3" footer="0.3"/>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TableroIndicadores!$D$176</c:f>
          <c:strCache>
            <c:ptCount val="1"/>
            <c:pt idx="0">
              <c:v>Porcentaje de anomalías atendidas</c:v>
            </c:pt>
          </c:strCache>
        </c:strRef>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s-CO"/>
        </a:p>
      </c:txPr>
    </c:title>
    <c:autoTitleDeleted val="0"/>
    <c:plotArea>
      <c:layout/>
      <c:lineChart>
        <c:grouping val="standard"/>
        <c:varyColors val="0"/>
        <c:ser>
          <c:idx val="0"/>
          <c:order val="0"/>
          <c:spPr>
            <a:ln w="34925" cap="rnd">
              <a:solidFill>
                <a:schemeClr val="accent1"/>
              </a:solidFill>
              <a:round/>
            </a:ln>
            <a:effectLst>
              <a:outerShdw blurRad="40000" dist="23000" dir="5400000" rotWithShape="0">
                <a:srgbClr val="000000">
                  <a:alpha val="35000"/>
                </a:srgbClr>
              </a:outerShdw>
            </a:effectLst>
          </c:spPr>
          <c:marker>
            <c:symbol val="none"/>
          </c:marker>
          <c:val>
            <c:numRef>
              <c:f>TableroIndicadores!$N$176:$N$179</c:f>
              <c:numCache>
                <c:formatCode>0</c:formatCode>
                <c:ptCount val="4"/>
                <c:pt idx="0">
                  <c:v>0</c:v>
                </c:pt>
                <c:pt idx="1">
                  <c:v>0</c:v>
                </c:pt>
                <c:pt idx="2">
                  <c:v>0</c:v>
                </c:pt>
                <c:pt idx="3">
                  <c:v>0</c:v>
                </c:pt>
              </c:numCache>
            </c:numRef>
          </c:val>
          <c:smooth val="0"/>
        </c:ser>
        <c:dLbls>
          <c:showLegendKey val="0"/>
          <c:showVal val="0"/>
          <c:showCatName val="0"/>
          <c:showSerName val="0"/>
          <c:showPercent val="0"/>
          <c:showBubbleSize val="0"/>
        </c:dLbls>
        <c:smooth val="0"/>
        <c:axId val="192642264"/>
        <c:axId val="192642656"/>
      </c:lineChart>
      <c:catAx>
        <c:axId val="192642264"/>
        <c:scaling>
          <c:orientation val="minMax"/>
        </c:scaling>
        <c:delete val="0"/>
        <c:axPos val="b"/>
        <c:majorTickMark val="none"/>
        <c:minorTickMark val="none"/>
        <c:tickLblPos val="nextTo"/>
        <c:spPr>
          <a:noFill/>
          <a:ln w="9525" cap="flat" cmpd="sng" algn="ctr">
            <a:solidFill>
              <a:schemeClr val="lt1">
                <a:lumMod val="95000"/>
                <a:alpha val="10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2642656"/>
        <c:crosses val="autoZero"/>
        <c:auto val="1"/>
        <c:lblAlgn val="ctr"/>
        <c:lblOffset val="100"/>
        <c:noMultiLvlLbl val="0"/>
      </c:catAx>
      <c:valAx>
        <c:axId val="192642656"/>
        <c:scaling>
          <c:orientation val="minMax"/>
        </c:scaling>
        <c:delete val="0"/>
        <c:axPos val="l"/>
        <c:majorGridlines>
          <c:spPr>
            <a:ln w="9525" cap="flat" cmpd="sng" algn="ctr">
              <a:solidFill>
                <a:schemeClr val="lt1">
                  <a:lumMod val="95000"/>
                  <a:alpha val="10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2642264"/>
        <c:crosses val="autoZero"/>
        <c:crossBetween val="between"/>
      </c:valAx>
      <c:spPr>
        <a:noFill/>
        <a:ln>
          <a:noFill/>
        </a:ln>
        <a:effectLst/>
      </c:spPr>
    </c:plotArea>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s-CO"/>
    </a:p>
  </c:txPr>
  <c:printSettings>
    <c:headerFooter/>
    <c:pageMargins b="0.75" l="0.7" r="0.7" t="0.75" header="0.3" footer="0.3"/>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TableroIndicadores!$D$188</c:f>
          <c:strCache>
            <c:ptCount val="1"/>
            <c:pt idx="0">
              <c:v>Porcentaje de solicitudes de novedades aprobadas</c:v>
            </c:pt>
          </c:strCache>
        </c:strRef>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s-CO"/>
        </a:p>
      </c:txPr>
    </c:title>
    <c:autoTitleDeleted val="0"/>
    <c:plotArea>
      <c:layout/>
      <c:lineChart>
        <c:grouping val="standard"/>
        <c:varyColors val="0"/>
        <c:ser>
          <c:idx val="0"/>
          <c:order val="0"/>
          <c:spPr>
            <a:ln w="34925" cap="rnd">
              <a:solidFill>
                <a:schemeClr val="accent1"/>
              </a:solidFill>
              <a:round/>
            </a:ln>
            <a:effectLst>
              <a:outerShdw blurRad="40000" dist="23000" dir="5400000" rotWithShape="0">
                <a:srgbClr val="000000">
                  <a:alpha val="35000"/>
                </a:srgbClr>
              </a:outerShdw>
            </a:effectLst>
          </c:spPr>
          <c:marker>
            <c:symbol val="none"/>
          </c:marker>
          <c:val>
            <c:numRef>
              <c:f>TableroIndicadores!$N$188:$N$191</c:f>
              <c:numCache>
                <c:formatCode>0%</c:formatCode>
                <c:ptCount val="4"/>
                <c:pt idx="0">
                  <c:v>0</c:v>
                </c:pt>
                <c:pt idx="1">
                  <c:v>0</c:v>
                </c:pt>
                <c:pt idx="2">
                  <c:v>0</c:v>
                </c:pt>
                <c:pt idx="3">
                  <c:v>0</c:v>
                </c:pt>
              </c:numCache>
            </c:numRef>
          </c:val>
          <c:smooth val="0"/>
        </c:ser>
        <c:dLbls>
          <c:showLegendKey val="0"/>
          <c:showVal val="0"/>
          <c:showCatName val="0"/>
          <c:showSerName val="0"/>
          <c:showPercent val="0"/>
          <c:showBubbleSize val="0"/>
        </c:dLbls>
        <c:smooth val="0"/>
        <c:axId val="192643440"/>
        <c:axId val="192643832"/>
      </c:lineChart>
      <c:catAx>
        <c:axId val="192643440"/>
        <c:scaling>
          <c:orientation val="minMax"/>
        </c:scaling>
        <c:delete val="0"/>
        <c:axPos val="b"/>
        <c:majorTickMark val="none"/>
        <c:minorTickMark val="none"/>
        <c:tickLblPos val="nextTo"/>
        <c:spPr>
          <a:noFill/>
          <a:ln w="9525" cap="flat" cmpd="sng" algn="ctr">
            <a:solidFill>
              <a:schemeClr val="lt1">
                <a:lumMod val="95000"/>
                <a:alpha val="10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2643832"/>
        <c:crosses val="autoZero"/>
        <c:auto val="1"/>
        <c:lblAlgn val="ctr"/>
        <c:lblOffset val="100"/>
        <c:noMultiLvlLbl val="0"/>
      </c:catAx>
      <c:valAx>
        <c:axId val="192643832"/>
        <c:scaling>
          <c:orientation val="minMax"/>
        </c:scaling>
        <c:delete val="0"/>
        <c:axPos val="l"/>
        <c:majorGridlines>
          <c:spPr>
            <a:ln w="9525" cap="flat" cmpd="sng" algn="ctr">
              <a:solidFill>
                <a:schemeClr val="lt1">
                  <a:lumMod val="95000"/>
                  <a:alpha val="10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2643440"/>
        <c:crosses val="autoZero"/>
        <c:crossBetween val="between"/>
      </c:valAx>
      <c:spPr>
        <a:noFill/>
        <a:ln>
          <a:noFill/>
        </a:ln>
        <a:effectLst/>
      </c:spPr>
    </c:plotArea>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s-CO"/>
    </a:p>
  </c:txPr>
  <c:printSettings>
    <c:headerFooter/>
    <c:pageMargins b="0.75" l="0.7" r="0.7" t="0.75" header="0.3" footer="0.3"/>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TableroIndicadores!$D$192</c:f>
          <c:strCache>
            <c:ptCount val="1"/>
            <c:pt idx="0">
              <c:v>Porcentaje de solicitudes rechazadas</c:v>
            </c:pt>
          </c:strCache>
        </c:strRef>
      </c:tx>
      <c:layout>
        <c:manualLayout>
          <c:xMode val="edge"/>
          <c:yMode val="edge"/>
          <c:x val="0.3277707786526684"/>
          <c:y val="3.2937756069981061E-2"/>
        </c:manualLayout>
      </c:layout>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s-CO"/>
        </a:p>
      </c:txPr>
    </c:title>
    <c:autoTitleDeleted val="0"/>
    <c:plotArea>
      <c:layout/>
      <c:lineChart>
        <c:grouping val="standard"/>
        <c:varyColors val="0"/>
        <c:ser>
          <c:idx val="0"/>
          <c:order val="0"/>
          <c:spPr>
            <a:ln w="34925" cap="rnd">
              <a:solidFill>
                <a:schemeClr val="accent1"/>
              </a:solidFill>
              <a:round/>
            </a:ln>
            <a:effectLst>
              <a:outerShdw blurRad="40000" dist="23000" dir="5400000" rotWithShape="0">
                <a:srgbClr val="000000">
                  <a:alpha val="35000"/>
                </a:srgbClr>
              </a:outerShdw>
            </a:effectLst>
          </c:spPr>
          <c:marker>
            <c:symbol val="none"/>
          </c:marker>
          <c:val>
            <c:numRef>
              <c:f>TableroIndicadores!$N$192:$N$195</c:f>
              <c:numCache>
                <c:formatCode>0%</c:formatCode>
                <c:ptCount val="4"/>
                <c:pt idx="0">
                  <c:v>0</c:v>
                </c:pt>
                <c:pt idx="1">
                  <c:v>0</c:v>
                </c:pt>
                <c:pt idx="2">
                  <c:v>0</c:v>
                </c:pt>
                <c:pt idx="3">
                  <c:v>0</c:v>
                </c:pt>
              </c:numCache>
            </c:numRef>
          </c:val>
          <c:smooth val="0"/>
        </c:ser>
        <c:dLbls>
          <c:showLegendKey val="0"/>
          <c:showVal val="0"/>
          <c:showCatName val="0"/>
          <c:showSerName val="0"/>
          <c:showPercent val="0"/>
          <c:showBubbleSize val="0"/>
        </c:dLbls>
        <c:smooth val="0"/>
        <c:axId val="192644616"/>
        <c:axId val="192645008"/>
      </c:lineChart>
      <c:catAx>
        <c:axId val="192644616"/>
        <c:scaling>
          <c:orientation val="minMax"/>
        </c:scaling>
        <c:delete val="0"/>
        <c:axPos val="b"/>
        <c:majorTickMark val="none"/>
        <c:minorTickMark val="none"/>
        <c:tickLblPos val="nextTo"/>
        <c:spPr>
          <a:noFill/>
          <a:ln w="9525" cap="flat" cmpd="sng" algn="ctr">
            <a:solidFill>
              <a:schemeClr val="lt1">
                <a:lumMod val="95000"/>
                <a:alpha val="10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2645008"/>
        <c:crosses val="autoZero"/>
        <c:auto val="1"/>
        <c:lblAlgn val="ctr"/>
        <c:lblOffset val="100"/>
        <c:noMultiLvlLbl val="0"/>
      </c:catAx>
      <c:valAx>
        <c:axId val="192645008"/>
        <c:scaling>
          <c:orientation val="minMax"/>
        </c:scaling>
        <c:delete val="0"/>
        <c:axPos val="l"/>
        <c:majorGridlines>
          <c:spPr>
            <a:ln w="9525" cap="flat" cmpd="sng" algn="ctr">
              <a:solidFill>
                <a:schemeClr val="lt1">
                  <a:lumMod val="95000"/>
                  <a:alpha val="10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2644616"/>
        <c:crosses val="autoZero"/>
        <c:crossBetween val="between"/>
      </c:valAx>
      <c:spPr>
        <a:noFill/>
        <a:ln>
          <a:noFill/>
        </a:ln>
        <a:effectLst/>
      </c:spPr>
    </c:plotArea>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s-CO"/>
    </a:p>
  </c:txPr>
  <c:printSettings>
    <c:headerFooter/>
    <c:pageMargins b="0.75" l="0.7" r="0.7" t="0.75" header="0.3" footer="0.3"/>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TableroIndicadores!$D$196</c:f>
          <c:strCache>
            <c:ptCount val="1"/>
            <c:pt idx="0">
              <c:v>Tiempo real en la  implementación de nuevos requerimientos de información</c:v>
            </c:pt>
          </c:strCache>
        </c:strRef>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s-CO"/>
        </a:p>
      </c:txPr>
    </c:title>
    <c:autoTitleDeleted val="0"/>
    <c:plotArea>
      <c:layout/>
      <c:lineChart>
        <c:grouping val="standard"/>
        <c:varyColors val="0"/>
        <c:ser>
          <c:idx val="0"/>
          <c:order val="0"/>
          <c:spPr>
            <a:ln w="34925" cap="rnd">
              <a:solidFill>
                <a:schemeClr val="accent1"/>
              </a:solidFill>
              <a:round/>
            </a:ln>
            <a:effectLst>
              <a:outerShdw blurRad="40000" dist="23000" dir="5400000" rotWithShape="0">
                <a:srgbClr val="000000">
                  <a:alpha val="35000"/>
                </a:srgbClr>
              </a:outerShdw>
            </a:effectLst>
          </c:spPr>
          <c:marker>
            <c:symbol val="none"/>
          </c:marker>
          <c:val>
            <c:numRef>
              <c:f>TableroIndicadores!$N$196:$N$199</c:f>
              <c:numCache>
                <c:formatCode>0%</c:formatCode>
                <c:ptCount val="4"/>
                <c:pt idx="0">
                  <c:v>0</c:v>
                </c:pt>
                <c:pt idx="1">
                  <c:v>0</c:v>
                </c:pt>
                <c:pt idx="2">
                  <c:v>0</c:v>
                </c:pt>
                <c:pt idx="3">
                  <c:v>0</c:v>
                </c:pt>
              </c:numCache>
            </c:numRef>
          </c:val>
          <c:smooth val="0"/>
        </c:ser>
        <c:dLbls>
          <c:showLegendKey val="0"/>
          <c:showVal val="0"/>
          <c:showCatName val="0"/>
          <c:showSerName val="0"/>
          <c:showPercent val="0"/>
          <c:showBubbleSize val="0"/>
        </c:dLbls>
        <c:smooth val="0"/>
        <c:axId val="192645792"/>
        <c:axId val="192511192"/>
      </c:lineChart>
      <c:catAx>
        <c:axId val="192645792"/>
        <c:scaling>
          <c:orientation val="minMax"/>
        </c:scaling>
        <c:delete val="0"/>
        <c:axPos val="b"/>
        <c:majorTickMark val="none"/>
        <c:minorTickMark val="none"/>
        <c:tickLblPos val="nextTo"/>
        <c:spPr>
          <a:noFill/>
          <a:ln w="9525" cap="flat" cmpd="sng" algn="ctr">
            <a:solidFill>
              <a:schemeClr val="lt1">
                <a:lumMod val="95000"/>
                <a:alpha val="10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2511192"/>
        <c:crosses val="autoZero"/>
        <c:auto val="1"/>
        <c:lblAlgn val="ctr"/>
        <c:lblOffset val="100"/>
        <c:noMultiLvlLbl val="0"/>
      </c:catAx>
      <c:valAx>
        <c:axId val="192511192"/>
        <c:scaling>
          <c:orientation val="minMax"/>
        </c:scaling>
        <c:delete val="0"/>
        <c:axPos val="l"/>
        <c:majorGridlines>
          <c:spPr>
            <a:ln w="9525" cap="flat" cmpd="sng" algn="ctr">
              <a:solidFill>
                <a:schemeClr val="lt1">
                  <a:lumMod val="95000"/>
                  <a:alpha val="10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2645792"/>
        <c:crosses val="autoZero"/>
        <c:crossBetween val="between"/>
      </c:valAx>
      <c:spPr>
        <a:noFill/>
        <a:ln>
          <a:noFill/>
        </a:ln>
        <a:effectLst/>
      </c:spPr>
    </c:plotArea>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s-CO"/>
    </a:p>
  </c:txPr>
  <c:printSettings>
    <c:headerFooter/>
    <c:pageMargins b="0.75" l="0.7" r="0.7" t="0.75" header="0.3" footer="0.3"/>
    <c:pageSetup/>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TableroIndicadores!$D$200</c:f>
          <c:strCache>
            <c:ptCount val="1"/>
            <c:pt idx="0">
              <c:v>Cumplimiento en la entrega de la información</c:v>
            </c:pt>
          </c:strCache>
        </c:strRef>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s-CO"/>
        </a:p>
      </c:txPr>
    </c:title>
    <c:autoTitleDeleted val="0"/>
    <c:plotArea>
      <c:layout/>
      <c:lineChart>
        <c:grouping val="standard"/>
        <c:varyColors val="0"/>
        <c:ser>
          <c:idx val="0"/>
          <c:order val="0"/>
          <c:spPr>
            <a:ln w="34925" cap="rnd">
              <a:solidFill>
                <a:schemeClr val="accent1"/>
              </a:solidFill>
              <a:round/>
            </a:ln>
            <a:effectLst>
              <a:outerShdw blurRad="40000" dist="23000" dir="5400000" rotWithShape="0">
                <a:srgbClr val="000000">
                  <a:alpha val="35000"/>
                </a:srgbClr>
              </a:outerShdw>
            </a:effectLst>
          </c:spPr>
          <c:marker>
            <c:symbol val="none"/>
          </c:marker>
          <c:val>
            <c:numRef>
              <c:f>TableroIndicadores!$N$200:$N$203</c:f>
              <c:numCache>
                <c:formatCode>0%</c:formatCode>
                <c:ptCount val="4"/>
                <c:pt idx="0">
                  <c:v>0</c:v>
                </c:pt>
                <c:pt idx="1">
                  <c:v>0</c:v>
                </c:pt>
                <c:pt idx="2">
                  <c:v>0</c:v>
                </c:pt>
                <c:pt idx="3">
                  <c:v>0</c:v>
                </c:pt>
              </c:numCache>
            </c:numRef>
          </c:val>
          <c:smooth val="0"/>
        </c:ser>
        <c:dLbls>
          <c:showLegendKey val="0"/>
          <c:showVal val="0"/>
          <c:showCatName val="0"/>
          <c:showSerName val="0"/>
          <c:showPercent val="0"/>
          <c:showBubbleSize val="0"/>
        </c:dLbls>
        <c:smooth val="0"/>
        <c:axId val="192511976"/>
        <c:axId val="192512368"/>
      </c:lineChart>
      <c:catAx>
        <c:axId val="192511976"/>
        <c:scaling>
          <c:orientation val="minMax"/>
        </c:scaling>
        <c:delete val="0"/>
        <c:axPos val="b"/>
        <c:majorTickMark val="none"/>
        <c:minorTickMark val="none"/>
        <c:tickLblPos val="nextTo"/>
        <c:spPr>
          <a:noFill/>
          <a:ln w="9525" cap="flat" cmpd="sng" algn="ctr">
            <a:solidFill>
              <a:schemeClr val="lt1">
                <a:lumMod val="95000"/>
                <a:alpha val="10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2512368"/>
        <c:crosses val="autoZero"/>
        <c:auto val="1"/>
        <c:lblAlgn val="ctr"/>
        <c:lblOffset val="100"/>
        <c:noMultiLvlLbl val="0"/>
      </c:catAx>
      <c:valAx>
        <c:axId val="192512368"/>
        <c:scaling>
          <c:orientation val="minMax"/>
        </c:scaling>
        <c:delete val="0"/>
        <c:axPos val="l"/>
        <c:majorGridlines>
          <c:spPr>
            <a:ln w="9525" cap="flat" cmpd="sng" algn="ctr">
              <a:solidFill>
                <a:schemeClr val="lt1">
                  <a:lumMod val="95000"/>
                  <a:alpha val="10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2511976"/>
        <c:crosses val="autoZero"/>
        <c:crossBetween val="between"/>
      </c:valAx>
      <c:spPr>
        <a:noFill/>
        <a:ln>
          <a:noFill/>
        </a:ln>
        <a:effectLst/>
      </c:spPr>
    </c:plotArea>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s-CO"/>
    </a:p>
  </c:txPr>
  <c:printSettings>
    <c:headerFooter/>
    <c:pageMargins b="0.75" l="0.7" r="0.7" t="0.75" header="0.3" footer="0.3"/>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TableroIndicadores!$D$204</c:f>
          <c:strCache>
            <c:ptCount val="1"/>
            <c:pt idx="0">
              <c:v>Porcentaje de Establecimientos Educativos que cumplen con el reporte de información </c:v>
            </c:pt>
          </c:strCache>
        </c:strRef>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s-CO"/>
        </a:p>
      </c:txPr>
    </c:title>
    <c:autoTitleDeleted val="0"/>
    <c:plotArea>
      <c:layout/>
      <c:lineChart>
        <c:grouping val="standard"/>
        <c:varyColors val="0"/>
        <c:ser>
          <c:idx val="0"/>
          <c:order val="0"/>
          <c:spPr>
            <a:ln w="34925" cap="rnd">
              <a:solidFill>
                <a:schemeClr val="accent1"/>
              </a:solidFill>
              <a:round/>
            </a:ln>
            <a:effectLst>
              <a:outerShdw blurRad="40000" dist="23000" dir="5400000" rotWithShape="0">
                <a:srgbClr val="000000">
                  <a:alpha val="35000"/>
                </a:srgbClr>
              </a:outerShdw>
            </a:effectLst>
          </c:spPr>
          <c:marker>
            <c:symbol val="none"/>
          </c:marker>
          <c:val>
            <c:numRef>
              <c:f>TableroIndicadores!$N$204:$N$207</c:f>
              <c:numCache>
                <c:formatCode>0%</c:formatCode>
                <c:ptCount val="4"/>
                <c:pt idx="0">
                  <c:v>0</c:v>
                </c:pt>
                <c:pt idx="1">
                  <c:v>0</c:v>
                </c:pt>
                <c:pt idx="2">
                  <c:v>0</c:v>
                </c:pt>
                <c:pt idx="3">
                  <c:v>0</c:v>
                </c:pt>
              </c:numCache>
            </c:numRef>
          </c:val>
          <c:smooth val="0"/>
        </c:ser>
        <c:dLbls>
          <c:showLegendKey val="0"/>
          <c:showVal val="0"/>
          <c:showCatName val="0"/>
          <c:showSerName val="0"/>
          <c:showPercent val="0"/>
          <c:showBubbleSize val="0"/>
        </c:dLbls>
        <c:smooth val="0"/>
        <c:axId val="192513152"/>
        <c:axId val="192513544"/>
      </c:lineChart>
      <c:catAx>
        <c:axId val="192513152"/>
        <c:scaling>
          <c:orientation val="minMax"/>
        </c:scaling>
        <c:delete val="0"/>
        <c:axPos val="b"/>
        <c:majorTickMark val="none"/>
        <c:minorTickMark val="none"/>
        <c:tickLblPos val="nextTo"/>
        <c:spPr>
          <a:noFill/>
          <a:ln w="9525" cap="flat" cmpd="sng" algn="ctr">
            <a:solidFill>
              <a:schemeClr val="lt1">
                <a:lumMod val="95000"/>
                <a:alpha val="10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2513544"/>
        <c:crosses val="autoZero"/>
        <c:auto val="1"/>
        <c:lblAlgn val="ctr"/>
        <c:lblOffset val="100"/>
        <c:noMultiLvlLbl val="0"/>
      </c:catAx>
      <c:valAx>
        <c:axId val="192513544"/>
        <c:scaling>
          <c:orientation val="minMax"/>
        </c:scaling>
        <c:delete val="0"/>
        <c:axPos val="l"/>
        <c:majorGridlines>
          <c:spPr>
            <a:ln w="9525" cap="flat" cmpd="sng" algn="ctr">
              <a:solidFill>
                <a:schemeClr val="lt1">
                  <a:lumMod val="95000"/>
                  <a:alpha val="10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2513152"/>
        <c:crosses val="autoZero"/>
        <c:crossBetween val="between"/>
      </c:valAx>
      <c:spPr>
        <a:noFill/>
        <a:ln>
          <a:noFill/>
        </a:ln>
        <a:effectLst/>
      </c:spPr>
    </c:plotArea>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s-CO"/>
    </a:p>
  </c:txPr>
  <c:printSettings>
    <c:headerFooter/>
    <c:pageMargins b="0.75" l="0.7" r="0.7" t="0.75" header="0.3" footer="0.3"/>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TableroIndicadores!$D$208</c:f>
          <c:strCache>
            <c:ptCount val="1"/>
            <c:pt idx="0">
              <c:v>Porcentaje de Errores por registro</c:v>
            </c:pt>
          </c:strCache>
        </c:strRef>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s-CO"/>
        </a:p>
      </c:txPr>
    </c:title>
    <c:autoTitleDeleted val="0"/>
    <c:plotArea>
      <c:layout/>
      <c:lineChart>
        <c:grouping val="standard"/>
        <c:varyColors val="0"/>
        <c:ser>
          <c:idx val="0"/>
          <c:order val="0"/>
          <c:spPr>
            <a:ln w="34925" cap="rnd">
              <a:solidFill>
                <a:schemeClr val="accent1"/>
              </a:solidFill>
              <a:round/>
            </a:ln>
            <a:effectLst>
              <a:outerShdw blurRad="40000" dist="23000" dir="5400000" rotWithShape="0">
                <a:srgbClr val="000000">
                  <a:alpha val="35000"/>
                </a:srgbClr>
              </a:outerShdw>
            </a:effectLst>
          </c:spPr>
          <c:marker>
            <c:symbol val="none"/>
          </c:marker>
          <c:val>
            <c:numRef>
              <c:f>TableroIndicadores!$N$208:$N$211</c:f>
              <c:numCache>
                <c:formatCode>0%</c:formatCode>
                <c:ptCount val="4"/>
                <c:pt idx="0">
                  <c:v>0</c:v>
                </c:pt>
                <c:pt idx="1">
                  <c:v>0</c:v>
                </c:pt>
                <c:pt idx="2">
                  <c:v>0</c:v>
                </c:pt>
                <c:pt idx="3">
                  <c:v>0</c:v>
                </c:pt>
              </c:numCache>
            </c:numRef>
          </c:val>
          <c:smooth val="0"/>
        </c:ser>
        <c:dLbls>
          <c:showLegendKey val="0"/>
          <c:showVal val="0"/>
          <c:showCatName val="0"/>
          <c:showSerName val="0"/>
          <c:showPercent val="0"/>
          <c:showBubbleSize val="0"/>
        </c:dLbls>
        <c:smooth val="0"/>
        <c:axId val="192514328"/>
        <c:axId val="192514720"/>
      </c:lineChart>
      <c:catAx>
        <c:axId val="192514328"/>
        <c:scaling>
          <c:orientation val="minMax"/>
        </c:scaling>
        <c:delete val="0"/>
        <c:axPos val="b"/>
        <c:majorTickMark val="none"/>
        <c:minorTickMark val="none"/>
        <c:tickLblPos val="nextTo"/>
        <c:spPr>
          <a:noFill/>
          <a:ln w="9525" cap="flat" cmpd="sng" algn="ctr">
            <a:solidFill>
              <a:schemeClr val="lt1">
                <a:lumMod val="95000"/>
                <a:alpha val="10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2514720"/>
        <c:crosses val="autoZero"/>
        <c:auto val="1"/>
        <c:lblAlgn val="ctr"/>
        <c:lblOffset val="100"/>
        <c:noMultiLvlLbl val="0"/>
      </c:catAx>
      <c:valAx>
        <c:axId val="192514720"/>
        <c:scaling>
          <c:orientation val="minMax"/>
        </c:scaling>
        <c:delete val="0"/>
        <c:axPos val="l"/>
        <c:majorGridlines>
          <c:spPr>
            <a:ln w="9525" cap="flat" cmpd="sng" algn="ctr">
              <a:solidFill>
                <a:schemeClr val="lt1">
                  <a:lumMod val="95000"/>
                  <a:alpha val="10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2514328"/>
        <c:crosses val="autoZero"/>
        <c:crossBetween val="between"/>
      </c:valAx>
      <c:spPr>
        <a:noFill/>
        <a:ln>
          <a:noFill/>
        </a:ln>
        <a:effectLst/>
      </c:spPr>
    </c:plotArea>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s-CO"/>
    </a:p>
  </c:txPr>
  <c:printSettings>
    <c:headerFooter/>
    <c:pageMargins b="0.75" l="0.7" r="0.7" t="0.75" header="0.3" footer="0.3"/>
    <c:pageSetup/>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TableroIndicadores!$D$212</c:f>
          <c:strCache>
            <c:ptCount val="1"/>
            <c:pt idx="0">
              <c:v>Tiempo de retraso por errores</c:v>
            </c:pt>
          </c:strCache>
        </c:strRef>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s-CO"/>
        </a:p>
      </c:txPr>
    </c:title>
    <c:autoTitleDeleted val="0"/>
    <c:plotArea>
      <c:layout/>
      <c:lineChart>
        <c:grouping val="standard"/>
        <c:varyColors val="0"/>
        <c:ser>
          <c:idx val="0"/>
          <c:order val="0"/>
          <c:spPr>
            <a:ln w="34925" cap="rnd">
              <a:solidFill>
                <a:schemeClr val="accent1"/>
              </a:solidFill>
              <a:round/>
            </a:ln>
            <a:effectLst>
              <a:outerShdw blurRad="40000" dist="23000" dir="5400000" rotWithShape="0">
                <a:srgbClr val="000000">
                  <a:alpha val="35000"/>
                </a:srgbClr>
              </a:outerShdw>
            </a:effectLst>
          </c:spPr>
          <c:marker>
            <c:symbol val="none"/>
          </c:marker>
          <c:val>
            <c:numRef>
              <c:f>TableroIndicadores!$N$212:$N$215</c:f>
              <c:numCache>
                <c:formatCode>0%</c:formatCode>
                <c:ptCount val="4"/>
                <c:pt idx="0">
                  <c:v>0</c:v>
                </c:pt>
                <c:pt idx="1">
                  <c:v>0</c:v>
                </c:pt>
                <c:pt idx="2">
                  <c:v>0</c:v>
                </c:pt>
                <c:pt idx="3">
                  <c:v>0</c:v>
                </c:pt>
              </c:numCache>
            </c:numRef>
          </c:val>
          <c:smooth val="0"/>
        </c:ser>
        <c:dLbls>
          <c:showLegendKey val="0"/>
          <c:showVal val="0"/>
          <c:showCatName val="0"/>
          <c:showSerName val="0"/>
          <c:showPercent val="0"/>
          <c:showBubbleSize val="0"/>
        </c:dLbls>
        <c:smooth val="0"/>
        <c:axId val="193055656"/>
        <c:axId val="193056048"/>
      </c:lineChart>
      <c:catAx>
        <c:axId val="193055656"/>
        <c:scaling>
          <c:orientation val="minMax"/>
        </c:scaling>
        <c:delete val="0"/>
        <c:axPos val="b"/>
        <c:majorTickMark val="none"/>
        <c:minorTickMark val="none"/>
        <c:tickLblPos val="nextTo"/>
        <c:spPr>
          <a:noFill/>
          <a:ln w="9525" cap="flat" cmpd="sng" algn="ctr">
            <a:solidFill>
              <a:schemeClr val="lt1">
                <a:lumMod val="95000"/>
                <a:alpha val="10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3056048"/>
        <c:crosses val="autoZero"/>
        <c:auto val="1"/>
        <c:lblAlgn val="ctr"/>
        <c:lblOffset val="100"/>
        <c:noMultiLvlLbl val="0"/>
      </c:catAx>
      <c:valAx>
        <c:axId val="193056048"/>
        <c:scaling>
          <c:orientation val="minMax"/>
        </c:scaling>
        <c:delete val="0"/>
        <c:axPos val="l"/>
        <c:majorGridlines>
          <c:spPr>
            <a:ln w="9525" cap="flat" cmpd="sng" algn="ctr">
              <a:solidFill>
                <a:schemeClr val="lt1">
                  <a:lumMod val="95000"/>
                  <a:alpha val="10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3055656"/>
        <c:crosses val="autoZero"/>
        <c:crossBetween val="between"/>
      </c:valAx>
      <c:spPr>
        <a:noFill/>
        <a:ln>
          <a:noFill/>
        </a:ln>
        <a:effectLst/>
      </c:spPr>
    </c:plotArea>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s-CO"/>
    </a:p>
  </c:txPr>
  <c:printSettings>
    <c:headerFooter/>
    <c:pageMargins b="0.75" l="0.7" r="0.7" t="0.75" header="0.3" footer="0.3"/>
    <c:pageSetup/>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TableroIndicadores!$D$216</c:f>
          <c:strCache>
            <c:ptCount val="1"/>
            <c:pt idx="0">
              <c:v>Porcentaje de solicitudes atendidas</c:v>
            </c:pt>
          </c:strCache>
        </c:strRef>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s-CO"/>
        </a:p>
      </c:txPr>
    </c:title>
    <c:autoTitleDeleted val="0"/>
    <c:plotArea>
      <c:layout/>
      <c:lineChart>
        <c:grouping val="standard"/>
        <c:varyColors val="0"/>
        <c:ser>
          <c:idx val="0"/>
          <c:order val="0"/>
          <c:spPr>
            <a:ln w="34925" cap="rnd">
              <a:solidFill>
                <a:schemeClr val="accent1"/>
              </a:solidFill>
              <a:round/>
            </a:ln>
            <a:effectLst>
              <a:outerShdw blurRad="40000" dist="23000" dir="5400000" rotWithShape="0">
                <a:srgbClr val="000000">
                  <a:alpha val="35000"/>
                </a:srgbClr>
              </a:outerShdw>
            </a:effectLst>
          </c:spPr>
          <c:marker>
            <c:symbol val="none"/>
          </c:marker>
          <c:val>
            <c:numRef>
              <c:f>TableroIndicadores!$N$216:$N$219</c:f>
              <c:numCache>
                <c:formatCode>0%</c:formatCode>
                <c:ptCount val="4"/>
                <c:pt idx="0">
                  <c:v>0</c:v>
                </c:pt>
                <c:pt idx="1">
                  <c:v>0</c:v>
                </c:pt>
                <c:pt idx="2">
                  <c:v>0</c:v>
                </c:pt>
                <c:pt idx="3">
                  <c:v>0</c:v>
                </c:pt>
              </c:numCache>
            </c:numRef>
          </c:val>
          <c:smooth val="0"/>
        </c:ser>
        <c:dLbls>
          <c:showLegendKey val="0"/>
          <c:showVal val="0"/>
          <c:showCatName val="0"/>
          <c:showSerName val="0"/>
          <c:showPercent val="0"/>
          <c:showBubbleSize val="0"/>
        </c:dLbls>
        <c:smooth val="0"/>
        <c:axId val="193056832"/>
        <c:axId val="193057224"/>
      </c:lineChart>
      <c:catAx>
        <c:axId val="193056832"/>
        <c:scaling>
          <c:orientation val="minMax"/>
        </c:scaling>
        <c:delete val="0"/>
        <c:axPos val="b"/>
        <c:majorTickMark val="none"/>
        <c:minorTickMark val="none"/>
        <c:tickLblPos val="nextTo"/>
        <c:spPr>
          <a:noFill/>
          <a:ln w="9525" cap="flat" cmpd="sng" algn="ctr">
            <a:solidFill>
              <a:schemeClr val="lt1">
                <a:lumMod val="95000"/>
                <a:alpha val="10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3057224"/>
        <c:crosses val="autoZero"/>
        <c:auto val="1"/>
        <c:lblAlgn val="ctr"/>
        <c:lblOffset val="100"/>
        <c:noMultiLvlLbl val="0"/>
      </c:catAx>
      <c:valAx>
        <c:axId val="193057224"/>
        <c:scaling>
          <c:orientation val="minMax"/>
        </c:scaling>
        <c:delete val="0"/>
        <c:axPos val="l"/>
        <c:majorGridlines>
          <c:spPr>
            <a:ln w="9525" cap="flat" cmpd="sng" algn="ctr">
              <a:solidFill>
                <a:schemeClr val="lt1">
                  <a:lumMod val="95000"/>
                  <a:alpha val="10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3056832"/>
        <c:crosses val="autoZero"/>
        <c:crossBetween val="between"/>
      </c:valAx>
      <c:spPr>
        <a:noFill/>
        <a:ln>
          <a:noFill/>
        </a:ln>
        <a:effectLst/>
      </c:spPr>
    </c:plotArea>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s-CO"/>
    </a:p>
  </c:txPr>
  <c:printSettings>
    <c:headerFooter/>
    <c:pageMargins b="0.75" l="0.7" r="0.7" t="0.75" header="0.3" footer="0.3"/>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TableroIndicadores!$D$220</c:f>
          <c:strCache>
            <c:ptCount val="1"/>
            <c:pt idx="0">
              <c:v>Precisión en la elaboración del plan de comunicaciones</c:v>
            </c:pt>
          </c:strCache>
        </c:strRef>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s-CO"/>
        </a:p>
      </c:txPr>
    </c:title>
    <c:autoTitleDeleted val="0"/>
    <c:plotArea>
      <c:layout/>
      <c:lineChart>
        <c:grouping val="standard"/>
        <c:varyColors val="0"/>
        <c:ser>
          <c:idx val="0"/>
          <c:order val="0"/>
          <c:spPr>
            <a:ln w="34925" cap="rnd">
              <a:solidFill>
                <a:schemeClr val="accent1"/>
              </a:solidFill>
              <a:round/>
            </a:ln>
            <a:effectLst>
              <a:outerShdw blurRad="40000" dist="23000" dir="5400000" rotWithShape="0">
                <a:srgbClr val="000000">
                  <a:alpha val="35000"/>
                </a:srgbClr>
              </a:outerShdw>
            </a:effectLst>
          </c:spPr>
          <c:marker>
            <c:symbol val="none"/>
          </c:marker>
          <c:val>
            <c:numRef>
              <c:f>TableroIndicadores!$N$220:$N$223</c:f>
              <c:numCache>
                <c:formatCode>0%</c:formatCode>
                <c:ptCount val="4"/>
                <c:pt idx="0">
                  <c:v>0</c:v>
                </c:pt>
                <c:pt idx="1">
                  <c:v>0</c:v>
                </c:pt>
                <c:pt idx="2">
                  <c:v>0</c:v>
                </c:pt>
                <c:pt idx="3">
                  <c:v>0</c:v>
                </c:pt>
              </c:numCache>
            </c:numRef>
          </c:val>
          <c:smooth val="0"/>
        </c:ser>
        <c:dLbls>
          <c:showLegendKey val="0"/>
          <c:showVal val="0"/>
          <c:showCatName val="0"/>
          <c:showSerName val="0"/>
          <c:showPercent val="0"/>
          <c:showBubbleSize val="0"/>
        </c:dLbls>
        <c:smooth val="0"/>
        <c:axId val="193058008"/>
        <c:axId val="193058400"/>
      </c:lineChart>
      <c:catAx>
        <c:axId val="193058008"/>
        <c:scaling>
          <c:orientation val="minMax"/>
        </c:scaling>
        <c:delete val="0"/>
        <c:axPos val="b"/>
        <c:majorTickMark val="none"/>
        <c:minorTickMark val="none"/>
        <c:tickLblPos val="nextTo"/>
        <c:spPr>
          <a:noFill/>
          <a:ln w="9525" cap="flat" cmpd="sng" algn="ctr">
            <a:solidFill>
              <a:schemeClr val="lt1">
                <a:lumMod val="95000"/>
                <a:alpha val="10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3058400"/>
        <c:crosses val="autoZero"/>
        <c:auto val="1"/>
        <c:lblAlgn val="ctr"/>
        <c:lblOffset val="100"/>
        <c:noMultiLvlLbl val="0"/>
      </c:catAx>
      <c:valAx>
        <c:axId val="193058400"/>
        <c:scaling>
          <c:orientation val="minMax"/>
        </c:scaling>
        <c:delete val="0"/>
        <c:axPos val="l"/>
        <c:majorGridlines>
          <c:spPr>
            <a:ln w="9525" cap="flat" cmpd="sng" algn="ctr">
              <a:solidFill>
                <a:schemeClr val="lt1">
                  <a:lumMod val="95000"/>
                  <a:alpha val="10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3058008"/>
        <c:crosses val="autoZero"/>
        <c:crossBetween val="between"/>
      </c:valAx>
      <c:spPr>
        <a:noFill/>
        <a:ln>
          <a:noFill/>
        </a:ln>
        <a:effectLst/>
      </c:spPr>
    </c:plotArea>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s-CO"/>
    </a:p>
  </c:txPr>
  <c:printSettings>
    <c:headerFooter/>
    <c:pageMargins b="0.75" l="0.7" r="0.7" t="0.75" header="0.3" footer="0.3"/>
    <c:pageSetup/>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TableroIndicadores!$D$224</c:f>
          <c:strCache>
            <c:ptCount val="1"/>
            <c:pt idx="0">
              <c:v>Utilización de Medios</c:v>
            </c:pt>
          </c:strCache>
        </c:strRef>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s-CO"/>
        </a:p>
      </c:txPr>
    </c:title>
    <c:autoTitleDeleted val="0"/>
    <c:plotArea>
      <c:layout/>
      <c:lineChart>
        <c:grouping val="standard"/>
        <c:varyColors val="0"/>
        <c:ser>
          <c:idx val="0"/>
          <c:order val="0"/>
          <c:spPr>
            <a:ln w="34925" cap="rnd">
              <a:solidFill>
                <a:schemeClr val="accent1"/>
              </a:solidFill>
              <a:round/>
            </a:ln>
            <a:effectLst>
              <a:outerShdw blurRad="40000" dist="23000" dir="5400000" rotWithShape="0">
                <a:srgbClr val="000000">
                  <a:alpha val="35000"/>
                </a:srgbClr>
              </a:outerShdw>
            </a:effectLst>
          </c:spPr>
          <c:marker>
            <c:symbol val="none"/>
          </c:marker>
          <c:val>
            <c:numRef>
              <c:f>TableroIndicadores!$N$224:$N$227</c:f>
              <c:numCache>
                <c:formatCode>0%</c:formatCode>
                <c:ptCount val="4"/>
                <c:pt idx="0">
                  <c:v>0</c:v>
                </c:pt>
                <c:pt idx="1">
                  <c:v>0</c:v>
                </c:pt>
                <c:pt idx="2">
                  <c:v>0</c:v>
                </c:pt>
                <c:pt idx="3">
                  <c:v>0</c:v>
                </c:pt>
              </c:numCache>
            </c:numRef>
          </c:val>
          <c:smooth val="0"/>
        </c:ser>
        <c:dLbls>
          <c:showLegendKey val="0"/>
          <c:showVal val="0"/>
          <c:showCatName val="0"/>
          <c:showSerName val="0"/>
          <c:showPercent val="0"/>
          <c:showBubbleSize val="0"/>
        </c:dLbls>
        <c:smooth val="0"/>
        <c:axId val="192969320"/>
        <c:axId val="192969712"/>
      </c:lineChart>
      <c:catAx>
        <c:axId val="192969320"/>
        <c:scaling>
          <c:orientation val="minMax"/>
        </c:scaling>
        <c:delete val="0"/>
        <c:axPos val="b"/>
        <c:majorTickMark val="none"/>
        <c:minorTickMark val="none"/>
        <c:tickLblPos val="nextTo"/>
        <c:spPr>
          <a:noFill/>
          <a:ln w="9525" cap="flat" cmpd="sng" algn="ctr">
            <a:solidFill>
              <a:schemeClr val="lt1">
                <a:lumMod val="95000"/>
                <a:alpha val="10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2969712"/>
        <c:crosses val="autoZero"/>
        <c:auto val="1"/>
        <c:lblAlgn val="ctr"/>
        <c:lblOffset val="100"/>
        <c:noMultiLvlLbl val="0"/>
      </c:catAx>
      <c:valAx>
        <c:axId val="192969712"/>
        <c:scaling>
          <c:orientation val="minMax"/>
        </c:scaling>
        <c:delete val="0"/>
        <c:axPos val="l"/>
        <c:majorGridlines>
          <c:spPr>
            <a:ln w="9525" cap="flat" cmpd="sng" algn="ctr">
              <a:solidFill>
                <a:schemeClr val="lt1">
                  <a:lumMod val="95000"/>
                  <a:alpha val="10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2969320"/>
        <c:crosses val="autoZero"/>
        <c:crossBetween val="between"/>
      </c:valAx>
      <c:spPr>
        <a:noFill/>
        <a:ln>
          <a:noFill/>
        </a:ln>
        <a:effectLst/>
      </c:spPr>
    </c:plotArea>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s-CO"/>
    </a:p>
  </c:txPr>
  <c:printSettings>
    <c:headerFooter/>
    <c:pageMargins b="0.75" l="0.7" r="0.7" t="0.75" header="0.3" footer="0.3"/>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TableroIndicadores!$D$228</c:f>
          <c:strCache>
            <c:ptCount val="1"/>
            <c:pt idx="0">
              <c:v>Tiempo promedio requerido para publicar la información por cada medio utilizado</c:v>
            </c:pt>
          </c:strCache>
        </c:strRef>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s-CO"/>
        </a:p>
      </c:txPr>
    </c:title>
    <c:autoTitleDeleted val="0"/>
    <c:plotArea>
      <c:layout/>
      <c:lineChart>
        <c:grouping val="standard"/>
        <c:varyColors val="0"/>
        <c:ser>
          <c:idx val="0"/>
          <c:order val="0"/>
          <c:spPr>
            <a:ln w="34925" cap="rnd">
              <a:solidFill>
                <a:schemeClr val="accent1"/>
              </a:solidFill>
              <a:round/>
            </a:ln>
            <a:effectLst>
              <a:outerShdw blurRad="40000" dist="23000" dir="5400000" rotWithShape="0">
                <a:srgbClr val="000000">
                  <a:alpha val="35000"/>
                </a:srgbClr>
              </a:outerShdw>
            </a:effectLst>
          </c:spPr>
          <c:marker>
            <c:symbol val="none"/>
          </c:marker>
          <c:val>
            <c:numRef>
              <c:f>TableroIndicadores!$N$228:$N$231</c:f>
              <c:numCache>
                <c:formatCode>0%</c:formatCode>
                <c:ptCount val="4"/>
                <c:pt idx="0">
                  <c:v>0</c:v>
                </c:pt>
                <c:pt idx="1">
                  <c:v>0</c:v>
                </c:pt>
                <c:pt idx="2">
                  <c:v>0</c:v>
                </c:pt>
                <c:pt idx="3">
                  <c:v>0</c:v>
                </c:pt>
              </c:numCache>
            </c:numRef>
          </c:val>
          <c:smooth val="0"/>
        </c:ser>
        <c:dLbls>
          <c:showLegendKey val="0"/>
          <c:showVal val="0"/>
          <c:showCatName val="0"/>
          <c:showSerName val="0"/>
          <c:showPercent val="0"/>
          <c:showBubbleSize val="0"/>
        </c:dLbls>
        <c:smooth val="0"/>
        <c:axId val="192970496"/>
        <c:axId val="192970888"/>
      </c:lineChart>
      <c:catAx>
        <c:axId val="192970496"/>
        <c:scaling>
          <c:orientation val="minMax"/>
        </c:scaling>
        <c:delete val="0"/>
        <c:axPos val="b"/>
        <c:majorTickMark val="none"/>
        <c:minorTickMark val="none"/>
        <c:tickLblPos val="nextTo"/>
        <c:spPr>
          <a:noFill/>
          <a:ln w="9525" cap="flat" cmpd="sng" algn="ctr">
            <a:solidFill>
              <a:schemeClr val="lt1">
                <a:lumMod val="95000"/>
                <a:alpha val="10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2970888"/>
        <c:crosses val="autoZero"/>
        <c:auto val="1"/>
        <c:lblAlgn val="ctr"/>
        <c:lblOffset val="100"/>
        <c:noMultiLvlLbl val="0"/>
      </c:catAx>
      <c:valAx>
        <c:axId val="192970888"/>
        <c:scaling>
          <c:orientation val="minMax"/>
        </c:scaling>
        <c:delete val="0"/>
        <c:axPos val="l"/>
        <c:majorGridlines>
          <c:spPr>
            <a:ln w="9525" cap="flat" cmpd="sng" algn="ctr">
              <a:solidFill>
                <a:schemeClr val="lt1">
                  <a:lumMod val="95000"/>
                  <a:alpha val="10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2970496"/>
        <c:crosses val="autoZero"/>
        <c:crossBetween val="between"/>
      </c:valAx>
      <c:spPr>
        <a:noFill/>
        <a:ln>
          <a:noFill/>
        </a:ln>
        <a:effectLst/>
      </c:spPr>
    </c:plotArea>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s-CO"/>
    </a:p>
  </c:txPr>
  <c:printSettings>
    <c:headerFooter/>
    <c:pageMargins b="0.75" l="0.7" r="0.7" t="0.75" header="0.3" footer="0.3"/>
    <c:pageSetup/>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TableroIndicadores!$D$232</c:f>
          <c:strCache>
            <c:ptCount val="1"/>
            <c:pt idx="0">
              <c:v>Cumplimiento del plan de comunicaciones</c:v>
            </c:pt>
          </c:strCache>
        </c:strRef>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s-CO"/>
        </a:p>
      </c:txPr>
    </c:title>
    <c:autoTitleDeleted val="0"/>
    <c:plotArea>
      <c:layout/>
      <c:lineChart>
        <c:grouping val="standard"/>
        <c:varyColors val="0"/>
        <c:ser>
          <c:idx val="0"/>
          <c:order val="0"/>
          <c:spPr>
            <a:ln w="34925" cap="rnd">
              <a:solidFill>
                <a:schemeClr val="accent1"/>
              </a:solidFill>
              <a:round/>
            </a:ln>
            <a:effectLst>
              <a:outerShdw blurRad="40000" dist="23000" dir="5400000" rotWithShape="0">
                <a:srgbClr val="000000">
                  <a:alpha val="35000"/>
                </a:srgbClr>
              </a:outerShdw>
            </a:effectLst>
          </c:spPr>
          <c:marker>
            <c:symbol val="none"/>
          </c:marker>
          <c:val>
            <c:numRef>
              <c:f>TableroIndicadores!$N$232:$N$235</c:f>
              <c:numCache>
                <c:formatCode>0%</c:formatCode>
                <c:ptCount val="4"/>
                <c:pt idx="0">
                  <c:v>0</c:v>
                </c:pt>
                <c:pt idx="1">
                  <c:v>0</c:v>
                </c:pt>
                <c:pt idx="2">
                  <c:v>0</c:v>
                </c:pt>
                <c:pt idx="3">
                  <c:v>0</c:v>
                </c:pt>
              </c:numCache>
            </c:numRef>
          </c:val>
          <c:smooth val="0"/>
        </c:ser>
        <c:dLbls>
          <c:showLegendKey val="0"/>
          <c:showVal val="0"/>
          <c:showCatName val="0"/>
          <c:showSerName val="0"/>
          <c:showPercent val="0"/>
          <c:showBubbleSize val="0"/>
        </c:dLbls>
        <c:smooth val="0"/>
        <c:axId val="192971672"/>
        <c:axId val="192972064"/>
      </c:lineChart>
      <c:catAx>
        <c:axId val="192971672"/>
        <c:scaling>
          <c:orientation val="minMax"/>
        </c:scaling>
        <c:delete val="0"/>
        <c:axPos val="b"/>
        <c:majorTickMark val="none"/>
        <c:minorTickMark val="none"/>
        <c:tickLblPos val="nextTo"/>
        <c:spPr>
          <a:noFill/>
          <a:ln w="9525" cap="flat" cmpd="sng" algn="ctr">
            <a:solidFill>
              <a:schemeClr val="lt1">
                <a:lumMod val="95000"/>
                <a:alpha val="10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2972064"/>
        <c:crosses val="autoZero"/>
        <c:auto val="1"/>
        <c:lblAlgn val="ctr"/>
        <c:lblOffset val="100"/>
        <c:noMultiLvlLbl val="0"/>
      </c:catAx>
      <c:valAx>
        <c:axId val="192972064"/>
        <c:scaling>
          <c:orientation val="minMax"/>
        </c:scaling>
        <c:delete val="0"/>
        <c:axPos val="l"/>
        <c:majorGridlines>
          <c:spPr>
            <a:ln w="9525" cap="flat" cmpd="sng" algn="ctr">
              <a:solidFill>
                <a:schemeClr val="lt1">
                  <a:lumMod val="95000"/>
                  <a:alpha val="10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2971672"/>
        <c:crosses val="autoZero"/>
        <c:crossBetween val="between"/>
      </c:valAx>
      <c:spPr>
        <a:noFill/>
        <a:ln>
          <a:noFill/>
        </a:ln>
        <a:effectLst/>
      </c:spPr>
    </c:plotArea>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s-CO"/>
    </a:p>
  </c:txPr>
  <c:printSettings>
    <c:headerFooter/>
    <c:pageMargins b="0.75" l="0.7" r="0.7" t="0.75" header="0.3" footer="0.3"/>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TableroIndicadores!$D$236</c:f>
          <c:strCache>
            <c:ptCount val="1"/>
            <c:pt idx="0">
              <c:v>Permanencia de los funcionarios en la S.E.</c:v>
            </c:pt>
          </c:strCache>
        </c:strRef>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s-CO"/>
        </a:p>
      </c:txPr>
    </c:title>
    <c:autoTitleDeleted val="0"/>
    <c:plotArea>
      <c:layout/>
      <c:lineChart>
        <c:grouping val="standard"/>
        <c:varyColors val="0"/>
        <c:ser>
          <c:idx val="0"/>
          <c:order val="0"/>
          <c:spPr>
            <a:ln w="34925" cap="rnd">
              <a:solidFill>
                <a:schemeClr val="accent1"/>
              </a:solidFill>
              <a:round/>
            </a:ln>
            <a:effectLst>
              <a:outerShdw blurRad="40000" dist="23000" dir="5400000" rotWithShape="0">
                <a:srgbClr val="000000">
                  <a:alpha val="35000"/>
                </a:srgbClr>
              </a:outerShdw>
            </a:effectLst>
          </c:spPr>
          <c:marker>
            <c:symbol val="none"/>
          </c:marker>
          <c:val>
            <c:numRef>
              <c:f>TableroIndicadores!$N$236:$N$239</c:f>
              <c:numCache>
                <c:formatCode>0%</c:formatCode>
                <c:ptCount val="4"/>
                <c:pt idx="0">
                  <c:v>0</c:v>
                </c:pt>
                <c:pt idx="1">
                  <c:v>0</c:v>
                </c:pt>
                <c:pt idx="2">
                  <c:v>0</c:v>
                </c:pt>
                <c:pt idx="3">
                  <c:v>0</c:v>
                </c:pt>
              </c:numCache>
            </c:numRef>
          </c:val>
          <c:smooth val="0"/>
        </c:ser>
        <c:dLbls>
          <c:showLegendKey val="0"/>
          <c:showVal val="0"/>
          <c:showCatName val="0"/>
          <c:showSerName val="0"/>
          <c:showPercent val="0"/>
          <c:showBubbleSize val="0"/>
        </c:dLbls>
        <c:smooth val="0"/>
        <c:axId val="192972848"/>
        <c:axId val="193216000"/>
      </c:lineChart>
      <c:catAx>
        <c:axId val="192972848"/>
        <c:scaling>
          <c:orientation val="minMax"/>
        </c:scaling>
        <c:delete val="0"/>
        <c:axPos val="b"/>
        <c:majorTickMark val="none"/>
        <c:minorTickMark val="none"/>
        <c:tickLblPos val="nextTo"/>
        <c:spPr>
          <a:noFill/>
          <a:ln w="9525" cap="flat" cmpd="sng" algn="ctr">
            <a:solidFill>
              <a:schemeClr val="lt1">
                <a:lumMod val="95000"/>
                <a:alpha val="10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3216000"/>
        <c:crosses val="autoZero"/>
        <c:auto val="1"/>
        <c:lblAlgn val="ctr"/>
        <c:lblOffset val="100"/>
        <c:noMultiLvlLbl val="0"/>
      </c:catAx>
      <c:valAx>
        <c:axId val="193216000"/>
        <c:scaling>
          <c:orientation val="minMax"/>
        </c:scaling>
        <c:delete val="0"/>
        <c:axPos val="l"/>
        <c:majorGridlines>
          <c:spPr>
            <a:ln w="9525" cap="flat" cmpd="sng" algn="ctr">
              <a:solidFill>
                <a:schemeClr val="lt1">
                  <a:lumMod val="95000"/>
                  <a:alpha val="10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2972848"/>
        <c:crosses val="autoZero"/>
        <c:crossBetween val="between"/>
      </c:valAx>
      <c:spPr>
        <a:noFill/>
        <a:ln>
          <a:noFill/>
        </a:ln>
        <a:effectLst/>
      </c:spPr>
    </c:plotArea>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s-CO"/>
    </a:p>
  </c:txPr>
  <c:printSettings>
    <c:headerFooter/>
    <c:pageMargins b="0.75" l="0.7" r="0.7" t="0.75" header="0.3" footer="0.3"/>
    <c:pageSetup/>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TableroIndicadores!$D$240</c:f>
          <c:strCache>
            <c:ptCount val="1"/>
            <c:pt idx="0">
              <c:v>Tiempo de duración sin cubrir una vacante</c:v>
            </c:pt>
          </c:strCache>
        </c:strRef>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s-CO"/>
        </a:p>
      </c:txPr>
    </c:title>
    <c:autoTitleDeleted val="0"/>
    <c:plotArea>
      <c:layout/>
      <c:lineChart>
        <c:grouping val="standard"/>
        <c:varyColors val="0"/>
        <c:ser>
          <c:idx val="0"/>
          <c:order val="0"/>
          <c:spPr>
            <a:ln w="34925" cap="rnd">
              <a:solidFill>
                <a:schemeClr val="accent1"/>
              </a:solidFill>
              <a:round/>
            </a:ln>
            <a:effectLst>
              <a:outerShdw blurRad="40000" dist="23000" dir="5400000" rotWithShape="0">
                <a:srgbClr val="000000">
                  <a:alpha val="35000"/>
                </a:srgbClr>
              </a:outerShdw>
            </a:effectLst>
          </c:spPr>
          <c:marker>
            <c:symbol val="none"/>
          </c:marker>
          <c:val>
            <c:numRef>
              <c:f>TableroIndicadores!$N$240:$N$243</c:f>
              <c:numCache>
                <c:formatCode>0%</c:formatCode>
                <c:ptCount val="4"/>
                <c:pt idx="0">
                  <c:v>0</c:v>
                </c:pt>
                <c:pt idx="1">
                  <c:v>0</c:v>
                </c:pt>
                <c:pt idx="2">
                  <c:v>0</c:v>
                </c:pt>
                <c:pt idx="3">
                  <c:v>0</c:v>
                </c:pt>
              </c:numCache>
            </c:numRef>
          </c:val>
          <c:smooth val="0"/>
        </c:ser>
        <c:dLbls>
          <c:showLegendKey val="0"/>
          <c:showVal val="0"/>
          <c:showCatName val="0"/>
          <c:showSerName val="0"/>
          <c:showPercent val="0"/>
          <c:showBubbleSize val="0"/>
        </c:dLbls>
        <c:smooth val="0"/>
        <c:axId val="193216784"/>
        <c:axId val="193217176"/>
      </c:lineChart>
      <c:catAx>
        <c:axId val="193216784"/>
        <c:scaling>
          <c:orientation val="minMax"/>
        </c:scaling>
        <c:delete val="0"/>
        <c:axPos val="b"/>
        <c:majorTickMark val="none"/>
        <c:minorTickMark val="none"/>
        <c:tickLblPos val="nextTo"/>
        <c:spPr>
          <a:noFill/>
          <a:ln w="9525" cap="flat" cmpd="sng" algn="ctr">
            <a:solidFill>
              <a:schemeClr val="lt1">
                <a:lumMod val="95000"/>
                <a:alpha val="10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3217176"/>
        <c:crosses val="autoZero"/>
        <c:auto val="1"/>
        <c:lblAlgn val="ctr"/>
        <c:lblOffset val="100"/>
        <c:noMultiLvlLbl val="0"/>
      </c:catAx>
      <c:valAx>
        <c:axId val="193217176"/>
        <c:scaling>
          <c:orientation val="minMax"/>
        </c:scaling>
        <c:delete val="0"/>
        <c:axPos val="l"/>
        <c:majorGridlines>
          <c:spPr>
            <a:ln w="9525" cap="flat" cmpd="sng" algn="ctr">
              <a:solidFill>
                <a:schemeClr val="lt1">
                  <a:lumMod val="95000"/>
                  <a:alpha val="10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3216784"/>
        <c:crosses val="autoZero"/>
        <c:crossBetween val="between"/>
      </c:valAx>
      <c:spPr>
        <a:noFill/>
        <a:ln>
          <a:noFill/>
        </a:ln>
        <a:effectLst/>
      </c:spPr>
    </c:plotArea>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s-CO"/>
    </a:p>
  </c:txPr>
  <c:printSettings>
    <c:headerFooter/>
    <c:pageMargins b="0.75" l="0.7" r="0.7" t="0.75" header="0.3" footer="0.3"/>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TableroIndicadores!$D$248</c:f>
          <c:strCache>
            <c:ptCount val="1"/>
            <c:pt idx="0">
              <c:v>Proporción de evaluaciones de desempeño realizadas</c:v>
            </c:pt>
          </c:strCache>
        </c:strRef>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s-CO"/>
        </a:p>
      </c:txPr>
    </c:title>
    <c:autoTitleDeleted val="0"/>
    <c:plotArea>
      <c:layout/>
      <c:lineChart>
        <c:grouping val="standard"/>
        <c:varyColors val="0"/>
        <c:ser>
          <c:idx val="0"/>
          <c:order val="0"/>
          <c:spPr>
            <a:ln w="34925" cap="rnd">
              <a:solidFill>
                <a:schemeClr val="accent1"/>
              </a:solidFill>
              <a:round/>
            </a:ln>
            <a:effectLst>
              <a:outerShdw blurRad="40000" dist="23000" dir="5400000" rotWithShape="0">
                <a:srgbClr val="000000">
                  <a:alpha val="35000"/>
                </a:srgbClr>
              </a:outerShdw>
            </a:effectLst>
          </c:spPr>
          <c:marker>
            <c:symbol val="none"/>
          </c:marker>
          <c:val>
            <c:numRef>
              <c:f>TableroIndicadores!$N$248:$N$251</c:f>
              <c:numCache>
                <c:formatCode>0%</c:formatCode>
                <c:ptCount val="4"/>
                <c:pt idx="0">
                  <c:v>0</c:v>
                </c:pt>
                <c:pt idx="1">
                  <c:v>0</c:v>
                </c:pt>
                <c:pt idx="2">
                  <c:v>0</c:v>
                </c:pt>
                <c:pt idx="3">
                  <c:v>0</c:v>
                </c:pt>
              </c:numCache>
            </c:numRef>
          </c:val>
          <c:smooth val="0"/>
        </c:ser>
        <c:dLbls>
          <c:showLegendKey val="0"/>
          <c:showVal val="0"/>
          <c:showCatName val="0"/>
          <c:showSerName val="0"/>
          <c:showPercent val="0"/>
          <c:showBubbleSize val="0"/>
        </c:dLbls>
        <c:smooth val="0"/>
        <c:axId val="193217960"/>
        <c:axId val="193218352"/>
      </c:lineChart>
      <c:catAx>
        <c:axId val="193217960"/>
        <c:scaling>
          <c:orientation val="minMax"/>
        </c:scaling>
        <c:delete val="0"/>
        <c:axPos val="b"/>
        <c:majorTickMark val="none"/>
        <c:minorTickMark val="none"/>
        <c:tickLblPos val="nextTo"/>
        <c:spPr>
          <a:noFill/>
          <a:ln w="9525" cap="flat" cmpd="sng" algn="ctr">
            <a:solidFill>
              <a:schemeClr val="lt1">
                <a:lumMod val="95000"/>
                <a:alpha val="10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3218352"/>
        <c:crosses val="autoZero"/>
        <c:auto val="1"/>
        <c:lblAlgn val="ctr"/>
        <c:lblOffset val="100"/>
        <c:noMultiLvlLbl val="0"/>
      </c:catAx>
      <c:valAx>
        <c:axId val="193218352"/>
        <c:scaling>
          <c:orientation val="minMax"/>
        </c:scaling>
        <c:delete val="0"/>
        <c:axPos val="l"/>
        <c:majorGridlines>
          <c:spPr>
            <a:ln w="9525" cap="flat" cmpd="sng" algn="ctr">
              <a:solidFill>
                <a:schemeClr val="lt1">
                  <a:lumMod val="95000"/>
                  <a:alpha val="10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3217960"/>
        <c:crosses val="autoZero"/>
        <c:crossBetween val="between"/>
      </c:valAx>
      <c:spPr>
        <a:noFill/>
        <a:ln>
          <a:noFill/>
        </a:ln>
        <a:effectLst/>
      </c:spPr>
    </c:plotArea>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s-CO"/>
    </a:p>
  </c:txPr>
  <c:printSettings>
    <c:headerFooter/>
    <c:pageMargins b="0.75" l="0.7" r="0.7" t="0.75" header="0.3" footer="0.3"/>
    <c:pageSetup/>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TableroIndicadores!$D$256</c:f>
          <c:strCache>
            <c:ptCount val="1"/>
            <c:pt idx="0">
              <c:v>Tiempo del subproceso de inscripción y ascenso en el escalafón docente</c:v>
            </c:pt>
          </c:strCache>
        </c:strRef>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s-CO"/>
        </a:p>
      </c:txPr>
    </c:title>
    <c:autoTitleDeleted val="0"/>
    <c:plotArea>
      <c:layout/>
      <c:lineChart>
        <c:grouping val="standard"/>
        <c:varyColors val="0"/>
        <c:ser>
          <c:idx val="0"/>
          <c:order val="0"/>
          <c:spPr>
            <a:ln w="34925" cap="rnd">
              <a:solidFill>
                <a:schemeClr val="accent1"/>
              </a:solidFill>
              <a:round/>
            </a:ln>
            <a:effectLst>
              <a:outerShdw blurRad="40000" dist="23000" dir="5400000" rotWithShape="0">
                <a:srgbClr val="000000">
                  <a:alpha val="35000"/>
                </a:srgbClr>
              </a:outerShdw>
            </a:effectLst>
          </c:spPr>
          <c:marker>
            <c:symbol val="none"/>
          </c:marker>
          <c:val>
            <c:numRef>
              <c:f>TableroIndicadores!$N$256:$N$259</c:f>
              <c:numCache>
                <c:formatCode>0%</c:formatCode>
                <c:ptCount val="4"/>
                <c:pt idx="0">
                  <c:v>0</c:v>
                </c:pt>
                <c:pt idx="1">
                  <c:v>0</c:v>
                </c:pt>
                <c:pt idx="2">
                  <c:v>0</c:v>
                </c:pt>
                <c:pt idx="3">
                  <c:v>0</c:v>
                </c:pt>
              </c:numCache>
            </c:numRef>
          </c:val>
          <c:smooth val="0"/>
        </c:ser>
        <c:dLbls>
          <c:showLegendKey val="0"/>
          <c:showVal val="0"/>
          <c:showCatName val="0"/>
          <c:showSerName val="0"/>
          <c:showPercent val="0"/>
          <c:showBubbleSize val="0"/>
        </c:dLbls>
        <c:smooth val="0"/>
        <c:axId val="193219136"/>
        <c:axId val="193219528"/>
      </c:lineChart>
      <c:catAx>
        <c:axId val="193219136"/>
        <c:scaling>
          <c:orientation val="minMax"/>
        </c:scaling>
        <c:delete val="0"/>
        <c:axPos val="b"/>
        <c:majorTickMark val="none"/>
        <c:minorTickMark val="none"/>
        <c:tickLblPos val="nextTo"/>
        <c:spPr>
          <a:noFill/>
          <a:ln w="9525" cap="flat" cmpd="sng" algn="ctr">
            <a:solidFill>
              <a:schemeClr val="lt1">
                <a:lumMod val="95000"/>
                <a:alpha val="10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3219528"/>
        <c:crosses val="autoZero"/>
        <c:auto val="1"/>
        <c:lblAlgn val="ctr"/>
        <c:lblOffset val="100"/>
        <c:noMultiLvlLbl val="0"/>
      </c:catAx>
      <c:valAx>
        <c:axId val="193219528"/>
        <c:scaling>
          <c:orientation val="minMax"/>
        </c:scaling>
        <c:delete val="0"/>
        <c:axPos val="l"/>
        <c:majorGridlines>
          <c:spPr>
            <a:ln w="9525" cap="flat" cmpd="sng" algn="ctr">
              <a:solidFill>
                <a:schemeClr val="lt1">
                  <a:lumMod val="95000"/>
                  <a:alpha val="10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3219136"/>
        <c:crosses val="autoZero"/>
        <c:crossBetween val="between"/>
      </c:valAx>
      <c:spPr>
        <a:noFill/>
        <a:ln>
          <a:noFill/>
        </a:ln>
        <a:effectLst/>
      </c:spPr>
    </c:plotArea>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s-CO"/>
    </a:p>
  </c:txPr>
  <c:printSettings>
    <c:headerFooter/>
    <c:pageMargins b="0.75" l="0.7" r="0.7" t="0.75" header="0.3" footer="0.3"/>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TableroIndicadores!$D$260</c:f>
          <c:strCache>
            <c:ptCount val="1"/>
            <c:pt idx="0">
              <c:v>Tiempo del subproceso de inscripción y ascenso en carrera administrativa</c:v>
            </c:pt>
          </c:strCache>
        </c:strRef>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s-CO"/>
        </a:p>
      </c:txPr>
    </c:title>
    <c:autoTitleDeleted val="0"/>
    <c:plotArea>
      <c:layout/>
      <c:lineChart>
        <c:grouping val="standard"/>
        <c:varyColors val="0"/>
        <c:ser>
          <c:idx val="0"/>
          <c:order val="0"/>
          <c:spPr>
            <a:ln w="34925" cap="rnd">
              <a:solidFill>
                <a:schemeClr val="accent1"/>
              </a:solidFill>
              <a:round/>
            </a:ln>
            <a:effectLst>
              <a:outerShdw blurRad="40000" dist="23000" dir="5400000" rotWithShape="0">
                <a:srgbClr val="000000">
                  <a:alpha val="35000"/>
                </a:srgbClr>
              </a:outerShdw>
            </a:effectLst>
          </c:spPr>
          <c:marker>
            <c:symbol val="none"/>
          </c:marker>
          <c:val>
            <c:numRef>
              <c:f>TableroIndicadores!$N$260:$N$263</c:f>
              <c:numCache>
                <c:formatCode>0%</c:formatCode>
                <c:ptCount val="4"/>
                <c:pt idx="0">
                  <c:v>0</c:v>
                </c:pt>
                <c:pt idx="1">
                  <c:v>0</c:v>
                </c:pt>
                <c:pt idx="2">
                  <c:v>0</c:v>
                </c:pt>
                <c:pt idx="3">
                  <c:v>0</c:v>
                </c:pt>
              </c:numCache>
            </c:numRef>
          </c:val>
          <c:smooth val="0"/>
        </c:ser>
        <c:dLbls>
          <c:showLegendKey val="0"/>
          <c:showVal val="0"/>
          <c:showCatName val="0"/>
          <c:showSerName val="0"/>
          <c:showPercent val="0"/>
          <c:showBubbleSize val="0"/>
        </c:dLbls>
        <c:smooth val="0"/>
        <c:axId val="193184176"/>
        <c:axId val="193184568"/>
      </c:lineChart>
      <c:catAx>
        <c:axId val="193184176"/>
        <c:scaling>
          <c:orientation val="minMax"/>
        </c:scaling>
        <c:delete val="0"/>
        <c:axPos val="b"/>
        <c:majorTickMark val="none"/>
        <c:minorTickMark val="none"/>
        <c:tickLblPos val="nextTo"/>
        <c:spPr>
          <a:noFill/>
          <a:ln w="9525" cap="flat" cmpd="sng" algn="ctr">
            <a:solidFill>
              <a:schemeClr val="lt1">
                <a:lumMod val="95000"/>
                <a:alpha val="10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3184568"/>
        <c:crosses val="autoZero"/>
        <c:auto val="1"/>
        <c:lblAlgn val="ctr"/>
        <c:lblOffset val="100"/>
        <c:noMultiLvlLbl val="0"/>
      </c:catAx>
      <c:valAx>
        <c:axId val="193184568"/>
        <c:scaling>
          <c:orientation val="minMax"/>
        </c:scaling>
        <c:delete val="0"/>
        <c:axPos val="l"/>
        <c:majorGridlines>
          <c:spPr>
            <a:ln w="9525" cap="flat" cmpd="sng" algn="ctr">
              <a:solidFill>
                <a:schemeClr val="lt1">
                  <a:lumMod val="95000"/>
                  <a:alpha val="10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3184176"/>
        <c:crosses val="autoZero"/>
        <c:crossBetween val="between"/>
      </c:valAx>
      <c:spPr>
        <a:noFill/>
        <a:ln>
          <a:noFill/>
        </a:ln>
        <a:effectLst/>
      </c:spPr>
    </c:plotArea>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s-CO"/>
    </a:p>
  </c:txPr>
  <c:printSettings>
    <c:headerFooter/>
    <c:pageMargins b="0.75" l="0.7" r="0.7" t="0.75" header="0.3" footer="0.3"/>
    <c:pageSetup/>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TableroIndicadores!$D$264</c:f>
          <c:strCache>
            <c:ptCount val="1"/>
            <c:pt idx="0">
              <c:v>Numero de días que toma el trámite de reconocimiento de prestaciones sociales y económicas</c:v>
            </c:pt>
          </c:strCache>
        </c:strRef>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s-CO"/>
        </a:p>
      </c:txPr>
    </c:title>
    <c:autoTitleDeleted val="0"/>
    <c:plotArea>
      <c:layout/>
      <c:lineChart>
        <c:grouping val="standard"/>
        <c:varyColors val="0"/>
        <c:ser>
          <c:idx val="0"/>
          <c:order val="0"/>
          <c:spPr>
            <a:ln w="34925" cap="rnd">
              <a:solidFill>
                <a:schemeClr val="accent1"/>
              </a:solidFill>
              <a:round/>
            </a:ln>
            <a:effectLst>
              <a:outerShdw blurRad="40000" dist="23000" dir="5400000" rotWithShape="0">
                <a:srgbClr val="000000">
                  <a:alpha val="35000"/>
                </a:srgbClr>
              </a:outerShdw>
            </a:effectLst>
          </c:spPr>
          <c:marker>
            <c:symbol val="none"/>
          </c:marker>
          <c:val>
            <c:numRef>
              <c:f>TableroIndicadores!$N$264:$N$267</c:f>
              <c:numCache>
                <c:formatCode>0%</c:formatCode>
                <c:ptCount val="4"/>
                <c:pt idx="0">
                  <c:v>0.78260869565217395</c:v>
                </c:pt>
                <c:pt idx="1">
                  <c:v>0</c:v>
                </c:pt>
                <c:pt idx="2">
                  <c:v>0</c:v>
                </c:pt>
                <c:pt idx="3">
                  <c:v>0</c:v>
                </c:pt>
              </c:numCache>
            </c:numRef>
          </c:val>
          <c:smooth val="0"/>
        </c:ser>
        <c:dLbls>
          <c:showLegendKey val="0"/>
          <c:showVal val="0"/>
          <c:showCatName val="0"/>
          <c:showSerName val="0"/>
          <c:showPercent val="0"/>
          <c:showBubbleSize val="0"/>
        </c:dLbls>
        <c:smooth val="0"/>
        <c:axId val="193185352"/>
        <c:axId val="193485376"/>
      </c:lineChart>
      <c:catAx>
        <c:axId val="193185352"/>
        <c:scaling>
          <c:orientation val="minMax"/>
        </c:scaling>
        <c:delete val="0"/>
        <c:axPos val="b"/>
        <c:majorTickMark val="none"/>
        <c:minorTickMark val="none"/>
        <c:tickLblPos val="nextTo"/>
        <c:spPr>
          <a:noFill/>
          <a:ln w="9525" cap="flat" cmpd="sng" algn="ctr">
            <a:solidFill>
              <a:schemeClr val="lt1">
                <a:lumMod val="95000"/>
                <a:alpha val="10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3485376"/>
        <c:crosses val="autoZero"/>
        <c:auto val="1"/>
        <c:lblAlgn val="ctr"/>
        <c:lblOffset val="100"/>
        <c:noMultiLvlLbl val="0"/>
      </c:catAx>
      <c:valAx>
        <c:axId val="193485376"/>
        <c:scaling>
          <c:orientation val="minMax"/>
        </c:scaling>
        <c:delete val="0"/>
        <c:axPos val="l"/>
        <c:majorGridlines>
          <c:spPr>
            <a:ln w="9525" cap="flat" cmpd="sng" algn="ctr">
              <a:solidFill>
                <a:schemeClr val="lt1">
                  <a:lumMod val="95000"/>
                  <a:alpha val="10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3185352"/>
        <c:crosses val="autoZero"/>
        <c:crossBetween val="between"/>
      </c:valAx>
      <c:spPr>
        <a:noFill/>
        <a:ln>
          <a:noFill/>
        </a:ln>
        <a:effectLst/>
      </c:spPr>
    </c:plotArea>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s-CO"/>
    </a:p>
  </c:txPr>
  <c:printSettings>
    <c:headerFooter/>
    <c:pageMargins b="0.75" l="0.7" r="0.7" t="0.75" header="0.3" footer="0.3"/>
    <c:pageSetup/>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TableroIndicadores!$D$268</c:f>
          <c:strCache>
            <c:ptCount val="1"/>
            <c:pt idx="0">
              <c:v>Número de días que toma el pago de las prestaciones sociales  y económicas desde la notificación de resolución de pago</c:v>
            </c:pt>
          </c:strCache>
        </c:strRef>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s-CO"/>
        </a:p>
      </c:txPr>
    </c:title>
    <c:autoTitleDeleted val="0"/>
    <c:plotArea>
      <c:layout/>
      <c:lineChart>
        <c:grouping val="standard"/>
        <c:varyColors val="0"/>
        <c:ser>
          <c:idx val="0"/>
          <c:order val="0"/>
          <c:spPr>
            <a:ln w="34925" cap="rnd">
              <a:solidFill>
                <a:schemeClr val="accent1"/>
              </a:solidFill>
              <a:round/>
            </a:ln>
            <a:effectLst>
              <a:outerShdw blurRad="40000" dist="23000" dir="5400000" rotWithShape="0">
                <a:srgbClr val="000000">
                  <a:alpha val="35000"/>
                </a:srgbClr>
              </a:outerShdw>
            </a:effectLst>
          </c:spPr>
          <c:marker>
            <c:symbol val="none"/>
          </c:marker>
          <c:val>
            <c:numRef>
              <c:f>TableroIndicadores!$N$268:$N$271</c:f>
              <c:numCache>
                <c:formatCode>0%</c:formatCode>
                <c:ptCount val="4"/>
                <c:pt idx="0">
                  <c:v>0.69767441860465118</c:v>
                </c:pt>
                <c:pt idx="1">
                  <c:v>0</c:v>
                </c:pt>
                <c:pt idx="2">
                  <c:v>0</c:v>
                </c:pt>
                <c:pt idx="3">
                  <c:v>0</c:v>
                </c:pt>
              </c:numCache>
            </c:numRef>
          </c:val>
          <c:smooth val="0"/>
        </c:ser>
        <c:dLbls>
          <c:showLegendKey val="0"/>
          <c:showVal val="0"/>
          <c:showCatName val="0"/>
          <c:showSerName val="0"/>
          <c:showPercent val="0"/>
          <c:showBubbleSize val="0"/>
        </c:dLbls>
        <c:smooth val="0"/>
        <c:axId val="193486160"/>
        <c:axId val="193486552"/>
      </c:lineChart>
      <c:catAx>
        <c:axId val="193486160"/>
        <c:scaling>
          <c:orientation val="minMax"/>
        </c:scaling>
        <c:delete val="0"/>
        <c:axPos val="b"/>
        <c:majorTickMark val="none"/>
        <c:minorTickMark val="none"/>
        <c:tickLblPos val="nextTo"/>
        <c:spPr>
          <a:noFill/>
          <a:ln w="9525" cap="flat" cmpd="sng" algn="ctr">
            <a:solidFill>
              <a:schemeClr val="lt1">
                <a:lumMod val="95000"/>
                <a:alpha val="10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3486552"/>
        <c:crosses val="autoZero"/>
        <c:auto val="1"/>
        <c:lblAlgn val="ctr"/>
        <c:lblOffset val="100"/>
        <c:noMultiLvlLbl val="0"/>
      </c:catAx>
      <c:valAx>
        <c:axId val="193486552"/>
        <c:scaling>
          <c:orientation val="minMax"/>
        </c:scaling>
        <c:delete val="0"/>
        <c:axPos val="l"/>
        <c:majorGridlines>
          <c:spPr>
            <a:ln w="9525" cap="flat" cmpd="sng" algn="ctr">
              <a:solidFill>
                <a:schemeClr val="lt1">
                  <a:lumMod val="95000"/>
                  <a:alpha val="10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3486160"/>
        <c:crosses val="autoZero"/>
        <c:crossBetween val="between"/>
      </c:valAx>
      <c:spPr>
        <a:noFill/>
        <a:ln>
          <a:noFill/>
        </a:ln>
        <a:effectLst/>
      </c:spPr>
    </c:plotArea>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s-CO"/>
    </a:p>
  </c:txPr>
  <c:printSettings>
    <c:headerFooter/>
    <c:pageMargins b="0.75" l="0.7" r="0.7" t="0.75" header="0.3" footer="0.3"/>
    <c:pageSetup/>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TableroIndicadores!$D$272</c:f>
          <c:strCache>
            <c:ptCount val="1"/>
            <c:pt idx="0">
              <c:v>Porcentaje de hojas de vida actualizadas en el sistema</c:v>
            </c:pt>
          </c:strCache>
        </c:strRef>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s-CO"/>
        </a:p>
      </c:txPr>
    </c:title>
    <c:autoTitleDeleted val="0"/>
    <c:plotArea>
      <c:layout/>
      <c:lineChart>
        <c:grouping val="standard"/>
        <c:varyColors val="0"/>
        <c:ser>
          <c:idx val="0"/>
          <c:order val="0"/>
          <c:spPr>
            <a:ln w="34925" cap="rnd">
              <a:solidFill>
                <a:schemeClr val="accent1"/>
              </a:solidFill>
              <a:round/>
            </a:ln>
            <a:effectLst>
              <a:outerShdw blurRad="40000" dist="23000" dir="5400000" rotWithShape="0">
                <a:srgbClr val="000000">
                  <a:alpha val="35000"/>
                </a:srgbClr>
              </a:outerShdw>
            </a:effectLst>
          </c:spPr>
          <c:marker>
            <c:symbol val="none"/>
          </c:marker>
          <c:val>
            <c:numRef>
              <c:f>TableroIndicadores!$N$272:$N$275</c:f>
              <c:numCache>
                <c:formatCode>0%</c:formatCode>
                <c:ptCount val="4"/>
                <c:pt idx="0">
                  <c:v>0</c:v>
                </c:pt>
                <c:pt idx="1">
                  <c:v>0</c:v>
                </c:pt>
                <c:pt idx="2">
                  <c:v>0</c:v>
                </c:pt>
                <c:pt idx="3">
                  <c:v>0</c:v>
                </c:pt>
              </c:numCache>
            </c:numRef>
          </c:val>
          <c:smooth val="0"/>
        </c:ser>
        <c:dLbls>
          <c:showLegendKey val="0"/>
          <c:showVal val="0"/>
          <c:showCatName val="0"/>
          <c:showSerName val="0"/>
          <c:showPercent val="0"/>
          <c:showBubbleSize val="0"/>
        </c:dLbls>
        <c:smooth val="0"/>
        <c:axId val="193487336"/>
        <c:axId val="193487728"/>
      </c:lineChart>
      <c:catAx>
        <c:axId val="193487336"/>
        <c:scaling>
          <c:orientation val="minMax"/>
        </c:scaling>
        <c:delete val="0"/>
        <c:axPos val="b"/>
        <c:majorTickMark val="none"/>
        <c:minorTickMark val="none"/>
        <c:tickLblPos val="nextTo"/>
        <c:spPr>
          <a:noFill/>
          <a:ln w="9525" cap="flat" cmpd="sng" algn="ctr">
            <a:solidFill>
              <a:schemeClr val="lt1">
                <a:lumMod val="95000"/>
                <a:alpha val="10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3487728"/>
        <c:crosses val="autoZero"/>
        <c:auto val="1"/>
        <c:lblAlgn val="ctr"/>
        <c:lblOffset val="100"/>
        <c:noMultiLvlLbl val="0"/>
      </c:catAx>
      <c:valAx>
        <c:axId val="193487728"/>
        <c:scaling>
          <c:orientation val="minMax"/>
        </c:scaling>
        <c:delete val="0"/>
        <c:axPos val="l"/>
        <c:majorGridlines>
          <c:spPr>
            <a:ln w="9525" cap="flat" cmpd="sng" algn="ctr">
              <a:solidFill>
                <a:schemeClr val="lt1">
                  <a:lumMod val="95000"/>
                  <a:alpha val="10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3487336"/>
        <c:crosses val="autoZero"/>
        <c:crossBetween val="between"/>
      </c:valAx>
      <c:spPr>
        <a:noFill/>
        <a:ln>
          <a:noFill/>
        </a:ln>
        <a:effectLst/>
      </c:spPr>
    </c:plotArea>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s-CO"/>
    </a:p>
  </c:txPr>
  <c:printSettings>
    <c:headerFooter/>
    <c:pageMargins b="0.75" l="0.7" r="0.7" t="0.75" header="0.3" footer="0.3"/>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TableroIndicadores!$D$276</c:f>
          <c:strCache>
            <c:ptCount val="1"/>
            <c:pt idx="0">
              <c:v>Tiempo de generación de certificados</c:v>
            </c:pt>
          </c:strCache>
        </c:strRef>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s-CO"/>
        </a:p>
      </c:txPr>
    </c:title>
    <c:autoTitleDeleted val="0"/>
    <c:plotArea>
      <c:layout/>
      <c:lineChart>
        <c:grouping val="stacked"/>
        <c:varyColors val="0"/>
        <c:ser>
          <c:idx val="0"/>
          <c:order val="0"/>
          <c:spPr>
            <a:ln w="34925" cap="rnd">
              <a:solidFill>
                <a:schemeClr val="accent1"/>
              </a:solidFill>
              <a:round/>
            </a:ln>
            <a:effectLst>
              <a:outerShdw blurRad="40000" dist="23000" dir="5400000" rotWithShape="0">
                <a:srgbClr val="000000">
                  <a:alpha val="35000"/>
                </a:srgbClr>
              </a:outerShdw>
            </a:effectLst>
          </c:spPr>
          <c:marker>
            <c:symbol val="none"/>
          </c:marker>
          <c:val>
            <c:numRef>
              <c:f>TableroIndicadores!$N$276:$N$290</c:f>
              <c:numCache>
                <c:formatCode>0%</c:formatCode>
                <c:ptCount val="15"/>
                <c:pt idx="0">
                  <c:v>1.1499999999999999</c:v>
                </c:pt>
                <c:pt idx="1">
                  <c:v>0.65</c:v>
                </c:pt>
                <c:pt idx="2">
                  <c:v>0.25</c:v>
                </c:pt>
                <c:pt idx="3">
                  <c:v>0.15</c:v>
                </c:pt>
                <c:pt idx="4">
                  <c:v>0.3</c:v>
                </c:pt>
                <c:pt idx="5">
                  <c:v>0.25</c:v>
                </c:pt>
                <c:pt idx="6">
                  <c:v>0.25</c:v>
                </c:pt>
                <c:pt idx="7">
                  <c:v>0.25</c:v>
                </c:pt>
                <c:pt idx="8">
                  <c:v>0.1</c:v>
                </c:pt>
                <c:pt idx="9">
                  <c:v>0.35</c:v>
                </c:pt>
                <c:pt idx="10">
                  <c:v>0.4</c:v>
                </c:pt>
                <c:pt idx="11">
                  <c:v>0.35</c:v>
                </c:pt>
                <c:pt idx="12">
                  <c:v>0.3</c:v>
                </c:pt>
                <c:pt idx="13">
                  <c:v>0.55000000000000004</c:v>
                </c:pt>
                <c:pt idx="14">
                  <c:v>0</c:v>
                </c:pt>
              </c:numCache>
            </c:numRef>
          </c:val>
          <c:smooth val="0"/>
        </c:ser>
        <c:dLbls>
          <c:showLegendKey val="0"/>
          <c:showVal val="0"/>
          <c:showCatName val="0"/>
          <c:showSerName val="0"/>
          <c:showPercent val="0"/>
          <c:showBubbleSize val="0"/>
        </c:dLbls>
        <c:smooth val="0"/>
        <c:axId val="193488512"/>
        <c:axId val="193488904"/>
      </c:lineChart>
      <c:catAx>
        <c:axId val="193488512"/>
        <c:scaling>
          <c:orientation val="minMax"/>
        </c:scaling>
        <c:delete val="0"/>
        <c:axPos val="b"/>
        <c:majorTickMark val="none"/>
        <c:minorTickMark val="none"/>
        <c:tickLblPos val="nextTo"/>
        <c:spPr>
          <a:noFill/>
          <a:ln w="9525" cap="flat" cmpd="sng" algn="ctr">
            <a:solidFill>
              <a:schemeClr val="lt1">
                <a:lumMod val="95000"/>
                <a:alpha val="10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3488904"/>
        <c:crosses val="autoZero"/>
        <c:auto val="1"/>
        <c:lblAlgn val="ctr"/>
        <c:lblOffset val="100"/>
        <c:noMultiLvlLbl val="0"/>
      </c:catAx>
      <c:valAx>
        <c:axId val="193488904"/>
        <c:scaling>
          <c:orientation val="minMax"/>
        </c:scaling>
        <c:delete val="0"/>
        <c:axPos val="l"/>
        <c:majorGridlines>
          <c:spPr>
            <a:ln w="9525" cap="flat" cmpd="sng" algn="ctr">
              <a:solidFill>
                <a:schemeClr val="lt1">
                  <a:lumMod val="95000"/>
                  <a:alpha val="10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3488512"/>
        <c:crosses val="autoZero"/>
        <c:crossBetween val="between"/>
      </c:valAx>
      <c:spPr>
        <a:noFill/>
        <a:ln>
          <a:noFill/>
        </a:ln>
        <a:effectLst/>
      </c:spPr>
    </c:plotArea>
    <c:plotVisOnly val="1"/>
    <c:dispBlanksAs val="zero"/>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s-CO"/>
    </a:p>
  </c:txPr>
  <c:printSettings>
    <c:headerFooter/>
    <c:pageMargins b="0.75" l="0.7" r="0.7" t="0.75" header="0.3" footer="0.3"/>
    <c:pageSetup/>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TableroIndicadores!$D$291</c:f>
          <c:strCache>
            <c:ptCount val="1"/>
            <c:pt idx="0">
              <c:v>Cumplimiento al PAC</c:v>
            </c:pt>
          </c:strCache>
        </c:strRef>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s-CO"/>
        </a:p>
      </c:txPr>
    </c:title>
    <c:autoTitleDeleted val="0"/>
    <c:plotArea>
      <c:layout/>
      <c:lineChart>
        <c:grouping val="standard"/>
        <c:varyColors val="0"/>
        <c:ser>
          <c:idx val="0"/>
          <c:order val="0"/>
          <c:spPr>
            <a:ln w="34925" cap="rnd">
              <a:solidFill>
                <a:schemeClr val="accent1"/>
              </a:solidFill>
              <a:round/>
            </a:ln>
            <a:effectLst>
              <a:outerShdw blurRad="40000" dist="23000" dir="5400000" rotWithShape="0">
                <a:srgbClr val="000000">
                  <a:alpha val="35000"/>
                </a:srgbClr>
              </a:outerShdw>
            </a:effectLst>
          </c:spPr>
          <c:marker>
            <c:symbol val="none"/>
          </c:marker>
          <c:val>
            <c:numRef>
              <c:f>TableroIndicadores!$N$291:$N$294</c:f>
              <c:numCache>
                <c:formatCode>0%</c:formatCode>
                <c:ptCount val="4"/>
                <c:pt idx="0">
                  <c:v>0</c:v>
                </c:pt>
                <c:pt idx="1">
                  <c:v>0</c:v>
                </c:pt>
                <c:pt idx="2">
                  <c:v>0</c:v>
                </c:pt>
                <c:pt idx="3">
                  <c:v>0</c:v>
                </c:pt>
              </c:numCache>
            </c:numRef>
          </c:val>
          <c:smooth val="0"/>
        </c:ser>
        <c:dLbls>
          <c:showLegendKey val="0"/>
          <c:showVal val="0"/>
          <c:showCatName val="0"/>
          <c:showSerName val="0"/>
          <c:showPercent val="0"/>
          <c:showBubbleSize val="0"/>
        </c:dLbls>
        <c:smooth val="0"/>
        <c:axId val="193559496"/>
        <c:axId val="193559888"/>
      </c:lineChart>
      <c:catAx>
        <c:axId val="193559496"/>
        <c:scaling>
          <c:orientation val="minMax"/>
        </c:scaling>
        <c:delete val="0"/>
        <c:axPos val="b"/>
        <c:majorTickMark val="none"/>
        <c:minorTickMark val="none"/>
        <c:tickLblPos val="nextTo"/>
        <c:spPr>
          <a:noFill/>
          <a:ln w="9525" cap="flat" cmpd="sng" algn="ctr">
            <a:solidFill>
              <a:schemeClr val="lt1">
                <a:lumMod val="95000"/>
                <a:alpha val="10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3559888"/>
        <c:crosses val="autoZero"/>
        <c:auto val="1"/>
        <c:lblAlgn val="ctr"/>
        <c:lblOffset val="100"/>
        <c:noMultiLvlLbl val="0"/>
      </c:catAx>
      <c:valAx>
        <c:axId val="193559888"/>
        <c:scaling>
          <c:orientation val="minMax"/>
        </c:scaling>
        <c:delete val="0"/>
        <c:axPos val="l"/>
        <c:majorGridlines>
          <c:spPr>
            <a:ln w="9525" cap="flat" cmpd="sng" algn="ctr">
              <a:solidFill>
                <a:schemeClr val="lt1">
                  <a:lumMod val="95000"/>
                  <a:alpha val="10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3559496"/>
        <c:crosses val="autoZero"/>
        <c:crossBetween val="between"/>
      </c:valAx>
      <c:spPr>
        <a:noFill/>
        <a:ln>
          <a:noFill/>
        </a:ln>
        <a:effectLst/>
      </c:spPr>
    </c:plotArea>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s-CO"/>
    </a:p>
  </c:txPr>
  <c:printSettings>
    <c:headerFooter/>
    <c:pageMargins b="0.75" l="0.7" r="0.7" t="0.75" header="0.3" footer="0.3"/>
    <c:pageSetup/>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TableroIndicadores!$D$12</c:f>
          <c:strCache>
            <c:ptCount val="1"/>
            <c:pt idx="0">
              <c:v>Nivel de formulación del boletín</c:v>
            </c:pt>
          </c:strCache>
        </c:strRef>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s-CO"/>
        </a:p>
      </c:txPr>
    </c:title>
    <c:autoTitleDeleted val="0"/>
    <c:plotArea>
      <c:layout/>
      <c:lineChart>
        <c:grouping val="standard"/>
        <c:varyColors val="0"/>
        <c:ser>
          <c:idx val="0"/>
          <c:order val="0"/>
          <c:tx>
            <c:strRef>
              <c:f>TableroIndicadores!$F$10</c:f>
              <c:strCache>
                <c:ptCount val="1"/>
                <c:pt idx="0">
                  <c:v>6. Meta </c:v>
                </c:pt>
              </c:strCache>
            </c:strRef>
          </c:tx>
          <c:spPr>
            <a:ln w="34925" cap="rnd">
              <a:solidFill>
                <a:schemeClr val="accent1"/>
              </a:solidFill>
              <a:round/>
            </a:ln>
            <a:effectLst>
              <a:outerShdw blurRad="40000" dist="23000" dir="5400000" rotWithShape="0">
                <a:srgbClr val="000000">
                  <a:alpha val="35000"/>
                </a:srgbClr>
              </a:outerShdw>
            </a:effectLst>
          </c:spPr>
          <c:marker>
            <c:symbol val="none"/>
          </c:marker>
          <c:val>
            <c:numRef>
              <c:f>TableroIndicadores!$F$11:$F$15</c:f>
              <c:numCache>
                <c:formatCode>0%</c:formatCode>
                <c:ptCount val="5"/>
                <c:pt idx="1">
                  <c:v>0.95</c:v>
                </c:pt>
              </c:numCache>
            </c:numRef>
          </c:val>
          <c:smooth val="0"/>
        </c:ser>
        <c:ser>
          <c:idx val="1"/>
          <c:order val="1"/>
          <c:tx>
            <c:strRef>
              <c:f>TableroIndicadores!$N$10</c:f>
              <c:strCache>
                <c:ptCount val="1"/>
                <c:pt idx="0">
                  <c:v>12.%  Del Logro</c:v>
                </c:pt>
              </c:strCache>
            </c:strRef>
          </c:tx>
          <c:spPr>
            <a:ln w="34925" cap="rnd">
              <a:solidFill>
                <a:schemeClr val="accent2"/>
              </a:solidFill>
              <a:round/>
            </a:ln>
            <a:effectLst>
              <a:outerShdw blurRad="40000" dist="23000" dir="5400000" rotWithShape="0">
                <a:srgbClr val="000000">
                  <a:alpha val="35000"/>
                </a:srgbClr>
              </a:outerShdw>
            </a:effectLst>
          </c:spPr>
          <c:marker>
            <c:symbol val="none"/>
          </c:marker>
          <c:val>
            <c:numRef>
              <c:f>TableroIndicadores!$N$11:$N$19</c:f>
              <c:numCache>
                <c:formatCode>0.00%</c:formatCode>
                <c:ptCount val="9"/>
                <c:pt idx="1">
                  <c:v>0</c:v>
                </c:pt>
                <c:pt idx="2">
                  <c:v>0</c:v>
                </c:pt>
                <c:pt idx="3">
                  <c:v>0</c:v>
                </c:pt>
                <c:pt idx="4">
                  <c:v>0</c:v>
                </c:pt>
                <c:pt idx="5" formatCode="0%">
                  <c:v>0</c:v>
                </c:pt>
                <c:pt idx="6" formatCode="0%">
                  <c:v>0</c:v>
                </c:pt>
                <c:pt idx="7" formatCode="0%">
                  <c:v>0</c:v>
                </c:pt>
                <c:pt idx="8" formatCode="0%">
                  <c:v>0</c:v>
                </c:pt>
              </c:numCache>
            </c:numRef>
          </c:val>
          <c:smooth val="0"/>
        </c:ser>
        <c:dLbls>
          <c:showLegendKey val="0"/>
          <c:showVal val="0"/>
          <c:showCatName val="0"/>
          <c:showSerName val="0"/>
          <c:showPercent val="0"/>
          <c:showBubbleSize val="0"/>
        </c:dLbls>
        <c:smooth val="0"/>
        <c:axId val="193560672"/>
        <c:axId val="193561064"/>
      </c:lineChart>
      <c:catAx>
        <c:axId val="193560672"/>
        <c:scaling>
          <c:orientation val="minMax"/>
        </c:scaling>
        <c:delete val="0"/>
        <c:axPos val="b"/>
        <c:majorTickMark val="none"/>
        <c:minorTickMark val="none"/>
        <c:tickLblPos val="nextTo"/>
        <c:spPr>
          <a:noFill/>
          <a:ln w="9525" cap="flat" cmpd="sng" algn="ctr">
            <a:solidFill>
              <a:schemeClr val="lt1">
                <a:lumMod val="95000"/>
                <a:alpha val="10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3561064"/>
        <c:crosses val="autoZero"/>
        <c:auto val="1"/>
        <c:lblAlgn val="ctr"/>
        <c:lblOffset val="100"/>
        <c:noMultiLvlLbl val="0"/>
      </c:catAx>
      <c:valAx>
        <c:axId val="193561064"/>
        <c:scaling>
          <c:orientation val="minMax"/>
        </c:scaling>
        <c:delete val="0"/>
        <c:axPos val="l"/>
        <c:majorGridlines>
          <c:spPr>
            <a:ln w="9525" cap="flat" cmpd="sng" algn="ctr">
              <a:solidFill>
                <a:schemeClr val="lt1">
                  <a:lumMod val="95000"/>
                  <a:alpha val="10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356067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legend>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s-CO"/>
    </a:p>
  </c:txPr>
  <c:printSettings>
    <c:headerFooter/>
    <c:pageMargins b="0.75" l="0.7" r="0.7" t="0.75" header="0.3" footer="0.3"/>
    <c:pageSetup/>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TableroIndicadores!$D$20</c:f>
          <c:strCache>
            <c:ptCount val="1"/>
            <c:pt idx="0">
              <c:v>Nivel de participación comunidad educativa</c:v>
            </c:pt>
          </c:strCache>
        </c:strRef>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s-CO"/>
        </a:p>
      </c:txPr>
    </c:title>
    <c:autoTitleDeleted val="0"/>
    <c:plotArea>
      <c:layout/>
      <c:lineChart>
        <c:grouping val="standard"/>
        <c:varyColors val="0"/>
        <c:ser>
          <c:idx val="0"/>
          <c:order val="0"/>
          <c:spPr>
            <a:ln w="34925" cap="rnd">
              <a:solidFill>
                <a:schemeClr val="accent1"/>
              </a:solidFill>
              <a:round/>
            </a:ln>
            <a:effectLst>
              <a:outerShdw blurRad="40000" dist="23000" dir="5400000" rotWithShape="0">
                <a:srgbClr val="000000">
                  <a:alpha val="35000"/>
                </a:srgbClr>
              </a:outerShdw>
            </a:effectLst>
          </c:spPr>
          <c:marker>
            <c:symbol val="none"/>
          </c:marker>
          <c:val>
            <c:numRef>
              <c:f>TableroIndicadores!$N$20:$N$23</c:f>
              <c:numCache>
                <c:formatCode>0%</c:formatCode>
                <c:ptCount val="4"/>
                <c:pt idx="0">
                  <c:v>0</c:v>
                </c:pt>
                <c:pt idx="1">
                  <c:v>0</c:v>
                </c:pt>
                <c:pt idx="2">
                  <c:v>0</c:v>
                </c:pt>
                <c:pt idx="3">
                  <c:v>0</c:v>
                </c:pt>
              </c:numCache>
            </c:numRef>
          </c:val>
          <c:smooth val="0"/>
        </c:ser>
        <c:dLbls>
          <c:showLegendKey val="0"/>
          <c:showVal val="0"/>
          <c:showCatName val="0"/>
          <c:showSerName val="0"/>
          <c:showPercent val="0"/>
          <c:showBubbleSize val="0"/>
        </c:dLbls>
        <c:smooth val="0"/>
        <c:axId val="193561848"/>
        <c:axId val="193562240"/>
      </c:lineChart>
      <c:catAx>
        <c:axId val="193561848"/>
        <c:scaling>
          <c:orientation val="minMax"/>
        </c:scaling>
        <c:delete val="0"/>
        <c:axPos val="b"/>
        <c:majorTickMark val="none"/>
        <c:minorTickMark val="none"/>
        <c:tickLblPos val="nextTo"/>
        <c:spPr>
          <a:noFill/>
          <a:ln w="9525" cap="flat" cmpd="sng" algn="ctr">
            <a:solidFill>
              <a:schemeClr val="lt1">
                <a:lumMod val="95000"/>
                <a:alpha val="10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3562240"/>
        <c:crosses val="autoZero"/>
        <c:auto val="1"/>
        <c:lblAlgn val="ctr"/>
        <c:lblOffset val="100"/>
        <c:noMultiLvlLbl val="0"/>
      </c:catAx>
      <c:valAx>
        <c:axId val="193562240"/>
        <c:scaling>
          <c:orientation val="minMax"/>
        </c:scaling>
        <c:delete val="0"/>
        <c:axPos val="l"/>
        <c:majorGridlines>
          <c:spPr>
            <a:ln w="9525" cap="flat" cmpd="sng" algn="ctr">
              <a:solidFill>
                <a:schemeClr val="lt1">
                  <a:lumMod val="95000"/>
                  <a:alpha val="10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3561848"/>
        <c:crosses val="autoZero"/>
        <c:crossBetween val="between"/>
      </c:valAx>
      <c:spPr>
        <a:noFill/>
        <a:ln>
          <a:noFill/>
        </a:ln>
        <a:effectLst/>
      </c:spPr>
    </c:plotArea>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s-CO"/>
    </a:p>
  </c:txPr>
  <c:printSettings>
    <c:headerFooter/>
    <c:pageMargins b="0.75" l="0.7" r="0.7" t="0.75" header="0.3" footer="0.3"/>
    <c:pageSetup/>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TableroIndicadores!$D$16</c:f>
          <c:strCache>
            <c:ptCount val="1"/>
            <c:pt idx="0">
              <c:v>Nivel de formulación del diagnóstico</c:v>
            </c:pt>
          </c:strCache>
        </c:strRef>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s-CO"/>
        </a:p>
      </c:txPr>
    </c:title>
    <c:autoTitleDeleted val="0"/>
    <c:plotArea>
      <c:layout/>
      <c:lineChart>
        <c:grouping val="standard"/>
        <c:varyColors val="0"/>
        <c:ser>
          <c:idx val="0"/>
          <c:order val="0"/>
          <c:spPr>
            <a:ln w="34925" cap="rnd">
              <a:solidFill>
                <a:schemeClr val="accent1"/>
              </a:solidFill>
              <a:round/>
            </a:ln>
            <a:effectLst>
              <a:outerShdw blurRad="40000" dist="23000" dir="5400000" rotWithShape="0">
                <a:srgbClr val="000000">
                  <a:alpha val="35000"/>
                </a:srgbClr>
              </a:outerShdw>
            </a:effectLst>
          </c:spPr>
          <c:marker>
            <c:symbol val="none"/>
          </c:marker>
          <c:val>
            <c:numRef>
              <c:f>TableroIndicadores!$N$16:$N$19</c:f>
              <c:numCache>
                <c:formatCode>0%</c:formatCode>
                <c:ptCount val="4"/>
                <c:pt idx="0">
                  <c:v>0</c:v>
                </c:pt>
                <c:pt idx="1">
                  <c:v>0</c:v>
                </c:pt>
                <c:pt idx="2">
                  <c:v>0</c:v>
                </c:pt>
                <c:pt idx="3">
                  <c:v>0</c:v>
                </c:pt>
              </c:numCache>
            </c:numRef>
          </c:val>
          <c:smooth val="0"/>
        </c:ser>
        <c:dLbls>
          <c:showLegendKey val="0"/>
          <c:showVal val="0"/>
          <c:showCatName val="0"/>
          <c:showSerName val="0"/>
          <c:showPercent val="0"/>
          <c:showBubbleSize val="0"/>
        </c:dLbls>
        <c:smooth val="0"/>
        <c:axId val="193731136"/>
        <c:axId val="193731528"/>
      </c:lineChart>
      <c:catAx>
        <c:axId val="193731136"/>
        <c:scaling>
          <c:orientation val="minMax"/>
        </c:scaling>
        <c:delete val="0"/>
        <c:axPos val="b"/>
        <c:majorTickMark val="none"/>
        <c:minorTickMark val="none"/>
        <c:tickLblPos val="nextTo"/>
        <c:spPr>
          <a:noFill/>
          <a:ln w="9525" cap="flat" cmpd="sng" algn="ctr">
            <a:solidFill>
              <a:schemeClr val="lt1">
                <a:lumMod val="95000"/>
                <a:alpha val="10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3731528"/>
        <c:crosses val="autoZero"/>
        <c:auto val="1"/>
        <c:lblAlgn val="ctr"/>
        <c:lblOffset val="100"/>
        <c:noMultiLvlLbl val="0"/>
      </c:catAx>
      <c:valAx>
        <c:axId val="193731528"/>
        <c:scaling>
          <c:orientation val="minMax"/>
        </c:scaling>
        <c:delete val="0"/>
        <c:axPos val="l"/>
        <c:majorGridlines>
          <c:spPr>
            <a:ln w="9525" cap="flat" cmpd="sng" algn="ctr">
              <a:solidFill>
                <a:schemeClr val="lt1">
                  <a:lumMod val="95000"/>
                  <a:alpha val="10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3731136"/>
        <c:crosses val="autoZero"/>
        <c:crossBetween val="between"/>
      </c:valAx>
      <c:spPr>
        <a:noFill/>
        <a:ln>
          <a:noFill/>
        </a:ln>
        <a:effectLst/>
      </c:spPr>
    </c:plotArea>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s-CO"/>
    </a:p>
  </c:txPr>
  <c:printSettings>
    <c:headerFooter/>
    <c:pageMargins b="0.75" l="0.7" r="0.7" t="0.75" header="0.3" footer="0.3"/>
    <c:pageSetup/>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TableroIndicadores!$D$44</c:f>
          <c:strCache>
            <c:ptCount val="1"/>
            <c:pt idx="0">
              <c:v>Nivel de definición del Plan Indicativo </c:v>
            </c:pt>
          </c:strCache>
        </c:strRef>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s-CO"/>
        </a:p>
      </c:txPr>
    </c:title>
    <c:autoTitleDeleted val="0"/>
    <c:plotArea>
      <c:layout/>
      <c:lineChart>
        <c:grouping val="standard"/>
        <c:varyColors val="0"/>
        <c:ser>
          <c:idx val="0"/>
          <c:order val="0"/>
          <c:spPr>
            <a:ln w="34925" cap="rnd">
              <a:solidFill>
                <a:schemeClr val="accent1"/>
              </a:solidFill>
              <a:round/>
            </a:ln>
            <a:effectLst>
              <a:outerShdw blurRad="40000" dist="23000" dir="5400000" rotWithShape="0">
                <a:srgbClr val="000000">
                  <a:alpha val="35000"/>
                </a:srgbClr>
              </a:outerShdw>
            </a:effectLst>
          </c:spPr>
          <c:marker>
            <c:symbol val="none"/>
          </c:marker>
          <c:val>
            <c:numRef>
              <c:f>TableroIndicadores!$N$44:$N$47</c:f>
              <c:numCache>
                <c:formatCode>0%</c:formatCode>
                <c:ptCount val="4"/>
                <c:pt idx="0">
                  <c:v>0</c:v>
                </c:pt>
                <c:pt idx="1">
                  <c:v>0</c:v>
                </c:pt>
                <c:pt idx="2">
                  <c:v>0</c:v>
                </c:pt>
                <c:pt idx="3">
                  <c:v>0</c:v>
                </c:pt>
              </c:numCache>
            </c:numRef>
          </c:val>
          <c:smooth val="0"/>
        </c:ser>
        <c:dLbls>
          <c:showLegendKey val="0"/>
          <c:showVal val="0"/>
          <c:showCatName val="0"/>
          <c:showSerName val="0"/>
          <c:showPercent val="0"/>
          <c:showBubbleSize val="0"/>
        </c:dLbls>
        <c:smooth val="0"/>
        <c:axId val="193732312"/>
        <c:axId val="193732704"/>
      </c:lineChart>
      <c:catAx>
        <c:axId val="193732312"/>
        <c:scaling>
          <c:orientation val="minMax"/>
        </c:scaling>
        <c:delete val="0"/>
        <c:axPos val="b"/>
        <c:majorTickMark val="none"/>
        <c:minorTickMark val="none"/>
        <c:tickLblPos val="nextTo"/>
        <c:spPr>
          <a:noFill/>
          <a:ln w="9525" cap="flat" cmpd="sng" algn="ctr">
            <a:solidFill>
              <a:schemeClr val="lt1">
                <a:lumMod val="95000"/>
                <a:alpha val="10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3732704"/>
        <c:crosses val="autoZero"/>
        <c:auto val="1"/>
        <c:lblAlgn val="ctr"/>
        <c:lblOffset val="100"/>
        <c:noMultiLvlLbl val="0"/>
      </c:catAx>
      <c:valAx>
        <c:axId val="193732704"/>
        <c:scaling>
          <c:orientation val="minMax"/>
        </c:scaling>
        <c:delete val="0"/>
        <c:axPos val="l"/>
        <c:majorGridlines>
          <c:spPr>
            <a:ln w="9525" cap="flat" cmpd="sng" algn="ctr">
              <a:solidFill>
                <a:schemeClr val="lt1">
                  <a:lumMod val="95000"/>
                  <a:alpha val="10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3732312"/>
        <c:crosses val="autoZero"/>
        <c:crossBetween val="between"/>
      </c:valAx>
      <c:spPr>
        <a:noFill/>
        <a:ln>
          <a:noFill/>
        </a:ln>
        <a:effectLst/>
      </c:spPr>
    </c:plotArea>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s-CO"/>
    </a:p>
  </c:txPr>
  <c:printSettings>
    <c:headerFooter/>
    <c:pageMargins b="0.75" l="0.7" r="0.7" t="0.75" header="0.3" footer="0.3"/>
    <c:pageSetup/>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TableroIndicadores!$D$48</c:f>
          <c:strCache>
            <c:ptCount val="1"/>
            <c:pt idx="0">
              <c:v>Nivel de definición promedio de los planes de acción </c:v>
            </c:pt>
          </c:strCache>
        </c:strRef>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s-CO"/>
        </a:p>
      </c:txPr>
    </c:title>
    <c:autoTitleDeleted val="0"/>
    <c:plotArea>
      <c:layout/>
      <c:lineChart>
        <c:grouping val="standard"/>
        <c:varyColors val="0"/>
        <c:ser>
          <c:idx val="0"/>
          <c:order val="0"/>
          <c:spPr>
            <a:ln w="34925" cap="rnd">
              <a:solidFill>
                <a:schemeClr val="accent1"/>
              </a:solidFill>
              <a:round/>
            </a:ln>
            <a:effectLst>
              <a:outerShdw blurRad="40000" dist="23000" dir="5400000" rotWithShape="0">
                <a:srgbClr val="000000">
                  <a:alpha val="35000"/>
                </a:srgbClr>
              </a:outerShdw>
            </a:effectLst>
          </c:spPr>
          <c:marker>
            <c:symbol val="none"/>
          </c:marker>
          <c:val>
            <c:numRef>
              <c:f>TableroIndicadores!$N$48:$N$51</c:f>
              <c:numCache>
                <c:formatCode>0%</c:formatCode>
                <c:ptCount val="4"/>
                <c:pt idx="0">
                  <c:v>0</c:v>
                </c:pt>
                <c:pt idx="1">
                  <c:v>0</c:v>
                </c:pt>
                <c:pt idx="2">
                  <c:v>0</c:v>
                </c:pt>
                <c:pt idx="3">
                  <c:v>0</c:v>
                </c:pt>
              </c:numCache>
            </c:numRef>
          </c:val>
          <c:smooth val="0"/>
        </c:ser>
        <c:dLbls>
          <c:showLegendKey val="0"/>
          <c:showVal val="0"/>
          <c:showCatName val="0"/>
          <c:showSerName val="0"/>
          <c:showPercent val="0"/>
          <c:showBubbleSize val="0"/>
        </c:dLbls>
        <c:smooth val="0"/>
        <c:axId val="193733488"/>
        <c:axId val="193733880"/>
      </c:lineChart>
      <c:catAx>
        <c:axId val="193733488"/>
        <c:scaling>
          <c:orientation val="minMax"/>
        </c:scaling>
        <c:delete val="0"/>
        <c:axPos val="b"/>
        <c:majorTickMark val="none"/>
        <c:minorTickMark val="none"/>
        <c:tickLblPos val="nextTo"/>
        <c:spPr>
          <a:noFill/>
          <a:ln w="9525" cap="flat" cmpd="sng" algn="ctr">
            <a:solidFill>
              <a:schemeClr val="lt1">
                <a:lumMod val="95000"/>
                <a:alpha val="10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3733880"/>
        <c:crosses val="autoZero"/>
        <c:auto val="1"/>
        <c:lblAlgn val="ctr"/>
        <c:lblOffset val="100"/>
        <c:noMultiLvlLbl val="0"/>
      </c:catAx>
      <c:valAx>
        <c:axId val="193733880"/>
        <c:scaling>
          <c:orientation val="minMax"/>
        </c:scaling>
        <c:delete val="0"/>
        <c:axPos val="l"/>
        <c:majorGridlines>
          <c:spPr>
            <a:ln w="9525" cap="flat" cmpd="sng" algn="ctr">
              <a:solidFill>
                <a:schemeClr val="lt1">
                  <a:lumMod val="95000"/>
                  <a:alpha val="10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3733488"/>
        <c:crosses val="autoZero"/>
        <c:crossBetween val="between"/>
      </c:valAx>
      <c:spPr>
        <a:noFill/>
        <a:ln>
          <a:noFill/>
        </a:ln>
        <a:effectLst/>
      </c:spPr>
    </c:plotArea>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s-CO"/>
    </a:p>
  </c:txPr>
  <c:printSettings>
    <c:headerFooter/>
    <c:pageMargins b="0.75" l="0.7" r="0.7" t="0.75" header="0.3" footer="0.3"/>
    <c:pageSetup/>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TableroIndicadores!$D$52</c:f>
          <c:strCache>
            <c:ptCount val="1"/>
            <c:pt idx="0">
              <c:v>Tiempo requerido para la entrega, consolidación  y análisis de información del avance de los planes de acción</c:v>
            </c:pt>
          </c:strCache>
        </c:strRef>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s-CO"/>
        </a:p>
      </c:txPr>
    </c:title>
    <c:autoTitleDeleted val="0"/>
    <c:plotArea>
      <c:layout/>
      <c:lineChart>
        <c:grouping val="standard"/>
        <c:varyColors val="0"/>
        <c:ser>
          <c:idx val="0"/>
          <c:order val="0"/>
          <c:spPr>
            <a:ln w="34925" cap="rnd">
              <a:solidFill>
                <a:schemeClr val="accent1"/>
              </a:solidFill>
              <a:round/>
            </a:ln>
            <a:effectLst>
              <a:outerShdw blurRad="40000" dist="23000" dir="5400000" rotWithShape="0">
                <a:srgbClr val="000000">
                  <a:alpha val="35000"/>
                </a:srgbClr>
              </a:outerShdw>
            </a:effectLst>
          </c:spPr>
          <c:marker>
            <c:symbol val="none"/>
          </c:marker>
          <c:val>
            <c:numRef>
              <c:f>TableroIndicadores!$N$52:$N$55</c:f>
              <c:numCache>
                <c:formatCode>0%</c:formatCode>
                <c:ptCount val="4"/>
                <c:pt idx="0">
                  <c:v>0</c:v>
                </c:pt>
                <c:pt idx="1">
                  <c:v>0</c:v>
                </c:pt>
                <c:pt idx="2">
                  <c:v>0</c:v>
                </c:pt>
                <c:pt idx="3">
                  <c:v>0</c:v>
                </c:pt>
              </c:numCache>
            </c:numRef>
          </c:val>
          <c:smooth val="0"/>
        </c:ser>
        <c:dLbls>
          <c:showLegendKey val="0"/>
          <c:showVal val="0"/>
          <c:showCatName val="0"/>
          <c:showSerName val="0"/>
          <c:showPercent val="0"/>
          <c:showBubbleSize val="0"/>
        </c:dLbls>
        <c:smooth val="0"/>
        <c:axId val="193734664"/>
        <c:axId val="193870408"/>
      </c:lineChart>
      <c:catAx>
        <c:axId val="193734664"/>
        <c:scaling>
          <c:orientation val="minMax"/>
        </c:scaling>
        <c:delete val="0"/>
        <c:axPos val="b"/>
        <c:majorTickMark val="none"/>
        <c:minorTickMark val="none"/>
        <c:tickLblPos val="nextTo"/>
        <c:spPr>
          <a:noFill/>
          <a:ln w="9525" cap="flat" cmpd="sng" algn="ctr">
            <a:solidFill>
              <a:schemeClr val="lt1">
                <a:lumMod val="95000"/>
                <a:alpha val="10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3870408"/>
        <c:crosses val="autoZero"/>
        <c:auto val="1"/>
        <c:lblAlgn val="ctr"/>
        <c:lblOffset val="100"/>
        <c:noMultiLvlLbl val="0"/>
      </c:catAx>
      <c:valAx>
        <c:axId val="193870408"/>
        <c:scaling>
          <c:orientation val="minMax"/>
        </c:scaling>
        <c:delete val="0"/>
        <c:axPos val="l"/>
        <c:majorGridlines>
          <c:spPr>
            <a:ln w="9525" cap="flat" cmpd="sng" algn="ctr">
              <a:solidFill>
                <a:schemeClr val="lt1">
                  <a:lumMod val="95000"/>
                  <a:alpha val="10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3734664"/>
        <c:crosses val="autoZero"/>
        <c:crossBetween val="between"/>
      </c:valAx>
      <c:spPr>
        <a:noFill/>
        <a:ln>
          <a:noFill/>
        </a:ln>
        <a:effectLst/>
      </c:spPr>
    </c:plotArea>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s-CO"/>
    </a:p>
  </c:txPr>
  <c:printSettings>
    <c:headerFooter/>
    <c:pageMargins b="0.75" l="0.7" r="0.7" t="0.75" header="0.3" footer="0.3"/>
    <c:pageSetup/>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TableroIndicadores!$D$124</c:f>
          <c:strCache>
            <c:ptCount val="1"/>
            <c:pt idx="0">
              <c:v>
%EE entregan autoevaluación a tiempo
</c:v>
            </c:pt>
          </c:strCache>
        </c:strRef>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s-CO"/>
        </a:p>
      </c:txPr>
    </c:title>
    <c:autoTitleDeleted val="0"/>
    <c:plotArea>
      <c:layout/>
      <c:lineChart>
        <c:grouping val="standard"/>
        <c:varyColors val="0"/>
        <c:ser>
          <c:idx val="0"/>
          <c:order val="0"/>
          <c:spPr>
            <a:ln w="34925" cap="rnd">
              <a:solidFill>
                <a:schemeClr val="accent1"/>
              </a:solidFill>
              <a:round/>
            </a:ln>
            <a:effectLst>
              <a:outerShdw blurRad="40000" dist="23000" dir="5400000" rotWithShape="0">
                <a:srgbClr val="000000">
                  <a:alpha val="35000"/>
                </a:srgbClr>
              </a:outerShdw>
            </a:effectLst>
          </c:spPr>
          <c:marker>
            <c:symbol val="none"/>
          </c:marker>
          <c:val>
            <c:numRef>
              <c:f>TableroIndicadores!$N$124:$N$127</c:f>
              <c:numCache>
                <c:formatCode>0%</c:formatCode>
                <c:ptCount val="4"/>
                <c:pt idx="0">
                  <c:v>1</c:v>
                </c:pt>
                <c:pt idx="1">
                  <c:v>0</c:v>
                </c:pt>
                <c:pt idx="2">
                  <c:v>0</c:v>
                </c:pt>
                <c:pt idx="3">
                  <c:v>0</c:v>
                </c:pt>
              </c:numCache>
            </c:numRef>
          </c:val>
          <c:smooth val="0"/>
        </c:ser>
        <c:dLbls>
          <c:showLegendKey val="0"/>
          <c:showVal val="0"/>
          <c:showCatName val="0"/>
          <c:showSerName val="0"/>
          <c:showPercent val="0"/>
          <c:showBubbleSize val="0"/>
        </c:dLbls>
        <c:smooth val="0"/>
        <c:axId val="193871192"/>
        <c:axId val="193871584"/>
      </c:lineChart>
      <c:catAx>
        <c:axId val="193871192"/>
        <c:scaling>
          <c:orientation val="minMax"/>
        </c:scaling>
        <c:delete val="0"/>
        <c:axPos val="b"/>
        <c:majorTickMark val="none"/>
        <c:minorTickMark val="none"/>
        <c:tickLblPos val="nextTo"/>
        <c:spPr>
          <a:noFill/>
          <a:ln w="9525" cap="flat" cmpd="sng" algn="ctr">
            <a:solidFill>
              <a:schemeClr val="lt1">
                <a:lumMod val="95000"/>
                <a:alpha val="10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3871584"/>
        <c:crosses val="autoZero"/>
        <c:auto val="1"/>
        <c:lblAlgn val="ctr"/>
        <c:lblOffset val="100"/>
        <c:noMultiLvlLbl val="0"/>
      </c:catAx>
      <c:valAx>
        <c:axId val="193871584"/>
        <c:scaling>
          <c:orientation val="minMax"/>
        </c:scaling>
        <c:delete val="0"/>
        <c:axPos val="l"/>
        <c:majorGridlines>
          <c:spPr>
            <a:ln w="9525" cap="flat" cmpd="sng" algn="ctr">
              <a:solidFill>
                <a:schemeClr val="lt1">
                  <a:lumMod val="95000"/>
                  <a:alpha val="10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3871192"/>
        <c:crosses val="autoZero"/>
        <c:crossBetween val="between"/>
      </c:valAx>
      <c:spPr>
        <a:noFill/>
        <a:ln>
          <a:noFill/>
        </a:ln>
        <a:effectLst/>
      </c:spPr>
    </c:plotArea>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s-CO"/>
    </a:p>
  </c:txPr>
  <c:printSettings>
    <c:headerFooter/>
    <c:pageMargins b="0.75" l="0.7" r="0.7" t="0.75" header="0.3" footer="0.3"/>
    <c:pageSetup/>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TableroIndicadores!$D$244</c:f>
          <c:strCache>
            <c:ptCount val="1"/>
            <c:pt idx="0">
              <c:v>Número de funcionarios que recibieron inducción y reinducción </c:v>
            </c:pt>
          </c:strCache>
        </c:strRef>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s-CO"/>
        </a:p>
      </c:txPr>
    </c:title>
    <c:autoTitleDeleted val="0"/>
    <c:plotArea>
      <c:layout/>
      <c:lineChart>
        <c:grouping val="standard"/>
        <c:varyColors val="0"/>
        <c:ser>
          <c:idx val="0"/>
          <c:order val="0"/>
          <c:spPr>
            <a:ln w="34925" cap="rnd">
              <a:solidFill>
                <a:schemeClr val="accent1"/>
              </a:solidFill>
              <a:round/>
            </a:ln>
            <a:effectLst>
              <a:outerShdw blurRad="40000" dist="23000" dir="5400000" rotWithShape="0">
                <a:srgbClr val="000000">
                  <a:alpha val="35000"/>
                </a:srgbClr>
              </a:outerShdw>
            </a:effectLst>
          </c:spPr>
          <c:marker>
            <c:symbol val="none"/>
          </c:marker>
          <c:val>
            <c:numRef>
              <c:f>TableroIndicadores!$N$244:$N$247</c:f>
              <c:numCache>
                <c:formatCode>0%</c:formatCode>
                <c:ptCount val="4"/>
                <c:pt idx="0">
                  <c:v>0.61428571428571432</c:v>
                </c:pt>
                <c:pt idx="1">
                  <c:v>0</c:v>
                </c:pt>
                <c:pt idx="2">
                  <c:v>0</c:v>
                </c:pt>
                <c:pt idx="3">
                  <c:v>0</c:v>
                </c:pt>
              </c:numCache>
            </c:numRef>
          </c:val>
          <c:smooth val="0"/>
        </c:ser>
        <c:dLbls>
          <c:showLegendKey val="0"/>
          <c:showVal val="0"/>
          <c:showCatName val="0"/>
          <c:showSerName val="0"/>
          <c:showPercent val="0"/>
          <c:showBubbleSize val="0"/>
        </c:dLbls>
        <c:smooth val="0"/>
        <c:axId val="193872368"/>
        <c:axId val="193872760"/>
      </c:lineChart>
      <c:catAx>
        <c:axId val="193872368"/>
        <c:scaling>
          <c:orientation val="minMax"/>
        </c:scaling>
        <c:delete val="0"/>
        <c:axPos val="b"/>
        <c:majorTickMark val="none"/>
        <c:minorTickMark val="none"/>
        <c:tickLblPos val="nextTo"/>
        <c:spPr>
          <a:noFill/>
          <a:ln w="9525" cap="flat" cmpd="sng" algn="ctr">
            <a:solidFill>
              <a:schemeClr val="lt1">
                <a:lumMod val="95000"/>
                <a:alpha val="10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3872760"/>
        <c:crosses val="autoZero"/>
        <c:auto val="1"/>
        <c:lblAlgn val="ctr"/>
        <c:lblOffset val="100"/>
        <c:noMultiLvlLbl val="0"/>
      </c:catAx>
      <c:valAx>
        <c:axId val="193872760"/>
        <c:scaling>
          <c:orientation val="minMax"/>
        </c:scaling>
        <c:delete val="0"/>
        <c:axPos val="l"/>
        <c:majorGridlines>
          <c:spPr>
            <a:ln w="9525" cap="flat" cmpd="sng" algn="ctr">
              <a:solidFill>
                <a:schemeClr val="lt1">
                  <a:lumMod val="95000"/>
                  <a:alpha val="10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3872368"/>
        <c:crosses val="autoZero"/>
        <c:crossBetween val="between"/>
      </c:valAx>
      <c:spPr>
        <a:noFill/>
        <a:ln>
          <a:noFill/>
        </a:ln>
        <a:effectLst/>
      </c:spPr>
    </c:plotArea>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s-CO"/>
    </a:p>
  </c:txPr>
  <c:printSettings>
    <c:headerFooter/>
    <c:pageMargins b="0.75" l="0.7" r="0.7" t="0.75" header="0.3" footer="0.3"/>
    <c:pageSetup/>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TableroIndicadores!$D$252</c:f>
          <c:strCache>
            <c:ptCount val="1"/>
            <c:pt idx="0">
              <c:v>Inversión en capacitación por funcionario</c:v>
            </c:pt>
          </c:strCache>
        </c:strRef>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s-CO"/>
        </a:p>
      </c:txPr>
    </c:title>
    <c:autoTitleDeleted val="0"/>
    <c:plotArea>
      <c:layout/>
      <c:lineChart>
        <c:grouping val="standard"/>
        <c:varyColors val="0"/>
        <c:ser>
          <c:idx val="0"/>
          <c:order val="0"/>
          <c:spPr>
            <a:ln w="34925" cap="rnd">
              <a:solidFill>
                <a:schemeClr val="accent1"/>
              </a:solidFill>
              <a:round/>
            </a:ln>
            <a:effectLst>
              <a:outerShdw blurRad="40000" dist="23000" dir="5400000" rotWithShape="0">
                <a:srgbClr val="000000">
                  <a:alpha val="35000"/>
                </a:srgbClr>
              </a:outerShdw>
            </a:effectLst>
          </c:spPr>
          <c:marker>
            <c:symbol val="none"/>
          </c:marker>
          <c:val>
            <c:numRef>
              <c:f>TableroIndicadores!$N$252:$N$255</c:f>
              <c:numCache>
                <c:formatCode>0%</c:formatCode>
                <c:ptCount val="4"/>
                <c:pt idx="0">
                  <c:v>0</c:v>
                </c:pt>
                <c:pt idx="1">
                  <c:v>0</c:v>
                </c:pt>
                <c:pt idx="2">
                  <c:v>0</c:v>
                </c:pt>
                <c:pt idx="3">
                  <c:v>0</c:v>
                </c:pt>
              </c:numCache>
            </c:numRef>
          </c:val>
          <c:smooth val="0"/>
        </c:ser>
        <c:dLbls>
          <c:showLegendKey val="0"/>
          <c:showVal val="0"/>
          <c:showCatName val="0"/>
          <c:showSerName val="0"/>
          <c:showPercent val="0"/>
          <c:showBubbleSize val="0"/>
        </c:dLbls>
        <c:smooth val="0"/>
        <c:axId val="193873544"/>
        <c:axId val="193873936"/>
      </c:lineChart>
      <c:catAx>
        <c:axId val="193873544"/>
        <c:scaling>
          <c:orientation val="minMax"/>
        </c:scaling>
        <c:delete val="0"/>
        <c:axPos val="b"/>
        <c:majorTickMark val="none"/>
        <c:minorTickMark val="none"/>
        <c:tickLblPos val="nextTo"/>
        <c:spPr>
          <a:noFill/>
          <a:ln w="9525" cap="flat" cmpd="sng" algn="ctr">
            <a:solidFill>
              <a:schemeClr val="lt1">
                <a:lumMod val="95000"/>
                <a:alpha val="10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3873936"/>
        <c:crosses val="autoZero"/>
        <c:auto val="1"/>
        <c:lblAlgn val="ctr"/>
        <c:lblOffset val="100"/>
        <c:noMultiLvlLbl val="0"/>
      </c:catAx>
      <c:valAx>
        <c:axId val="193873936"/>
        <c:scaling>
          <c:orientation val="minMax"/>
        </c:scaling>
        <c:delete val="0"/>
        <c:axPos val="l"/>
        <c:majorGridlines>
          <c:spPr>
            <a:ln w="9525" cap="flat" cmpd="sng" algn="ctr">
              <a:solidFill>
                <a:schemeClr val="lt1">
                  <a:lumMod val="95000"/>
                  <a:alpha val="10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3873544"/>
        <c:crosses val="autoZero"/>
        <c:crossBetween val="between"/>
      </c:valAx>
      <c:spPr>
        <a:noFill/>
        <a:ln>
          <a:noFill/>
        </a:ln>
        <a:effectLst/>
      </c:spPr>
    </c:plotArea>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s-CO"/>
    </a:p>
  </c:txPr>
  <c:printSettings>
    <c:headerFooter/>
    <c:pageMargins b="0.75" l="0.7" r="0.7" t="0.75" header="0.3" footer="0.3"/>
    <c:pageSetup/>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TableroIndicadores!$D$295</c:f>
          <c:strCache>
            <c:ptCount val="1"/>
            <c:pt idx="0">
              <c:v>Cumplimiento al flujo de caja</c:v>
            </c:pt>
          </c:strCache>
        </c:strRef>
      </c:tx>
      <c:layout>
        <c:manualLayout>
          <c:xMode val="edge"/>
          <c:yMode val="edge"/>
          <c:x val="0.35380555555555554"/>
          <c:y val="5.5555555555555552E-2"/>
        </c:manualLayout>
      </c:layout>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s-CO"/>
        </a:p>
      </c:txPr>
    </c:title>
    <c:autoTitleDeleted val="0"/>
    <c:plotArea>
      <c:layout/>
      <c:lineChart>
        <c:grouping val="standard"/>
        <c:varyColors val="0"/>
        <c:ser>
          <c:idx val="0"/>
          <c:order val="0"/>
          <c:spPr>
            <a:ln w="34925" cap="rnd">
              <a:solidFill>
                <a:schemeClr val="accent1"/>
              </a:solidFill>
              <a:round/>
            </a:ln>
            <a:effectLst>
              <a:outerShdw blurRad="40000" dist="23000" dir="5400000" rotWithShape="0">
                <a:srgbClr val="000000">
                  <a:alpha val="35000"/>
                </a:srgbClr>
              </a:outerShdw>
            </a:effectLst>
          </c:spPr>
          <c:marker>
            <c:symbol val="none"/>
          </c:marker>
          <c:val>
            <c:numRef>
              <c:f>TableroIndicadores!$N$295:$N$298</c:f>
              <c:numCache>
                <c:formatCode>0%</c:formatCode>
                <c:ptCount val="4"/>
                <c:pt idx="0">
                  <c:v>0</c:v>
                </c:pt>
                <c:pt idx="1">
                  <c:v>0</c:v>
                </c:pt>
                <c:pt idx="2">
                  <c:v>0</c:v>
                </c:pt>
                <c:pt idx="3">
                  <c:v>0</c:v>
                </c:pt>
              </c:numCache>
            </c:numRef>
          </c:val>
          <c:smooth val="0"/>
        </c:ser>
        <c:dLbls>
          <c:showLegendKey val="0"/>
          <c:showVal val="0"/>
          <c:showCatName val="0"/>
          <c:showSerName val="0"/>
          <c:showPercent val="0"/>
          <c:showBubbleSize val="0"/>
        </c:dLbls>
        <c:smooth val="0"/>
        <c:axId val="193874720"/>
        <c:axId val="193875112"/>
      </c:lineChart>
      <c:catAx>
        <c:axId val="193874720"/>
        <c:scaling>
          <c:orientation val="minMax"/>
        </c:scaling>
        <c:delete val="0"/>
        <c:axPos val="b"/>
        <c:majorTickMark val="none"/>
        <c:minorTickMark val="none"/>
        <c:tickLblPos val="nextTo"/>
        <c:spPr>
          <a:noFill/>
          <a:ln w="9525" cap="flat" cmpd="sng" algn="ctr">
            <a:solidFill>
              <a:schemeClr val="lt1">
                <a:lumMod val="95000"/>
                <a:alpha val="10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3875112"/>
        <c:crosses val="autoZero"/>
        <c:auto val="1"/>
        <c:lblAlgn val="ctr"/>
        <c:lblOffset val="100"/>
        <c:noMultiLvlLbl val="0"/>
      </c:catAx>
      <c:valAx>
        <c:axId val="193875112"/>
        <c:scaling>
          <c:orientation val="minMax"/>
        </c:scaling>
        <c:delete val="0"/>
        <c:axPos val="l"/>
        <c:majorGridlines>
          <c:spPr>
            <a:ln w="9525" cap="flat" cmpd="sng" algn="ctr">
              <a:solidFill>
                <a:schemeClr val="lt1">
                  <a:lumMod val="95000"/>
                  <a:alpha val="10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3874720"/>
        <c:crosses val="autoZero"/>
        <c:crossBetween val="between"/>
      </c:valAx>
      <c:spPr>
        <a:noFill/>
        <a:ln>
          <a:noFill/>
        </a:ln>
        <a:effectLst/>
      </c:spPr>
    </c:plotArea>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s-CO"/>
    </a:p>
  </c:txPr>
  <c:printSettings>
    <c:headerFooter/>
    <c:pageMargins b="0.75" l="0.7" r="0.7" t="0.75" header="0.3" footer="0.3"/>
    <c:pageSetup/>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TableroIndicadores!$D$299</c:f>
          <c:strCache>
            <c:ptCount val="1"/>
            <c:pt idx="0">
              <c:v>Tiempo promedio de pago</c:v>
            </c:pt>
          </c:strCache>
        </c:strRef>
      </c:tx>
      <c:layout/>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s-CO"/>
        </a:p>
      </c:txPr>
    </c:title>
    <c:autoTitleDeleted val="0"/>
    <c:plotArea>
      <c:layout/>
      <c:lineChart>
        <c:grouping val="standard"/>
        <c:varyColors val="0"/>
        <c:ser>
          <c:idx val="0"/>
          <c:order val="0"/>
          <c:spPr>
            <a:ln w="34925" cap="rnd">
              <a:solidFill>
                <a:schemeClr val="accent1"/>
              </a:solidFill>
              <a:round/>
            </a:ln>
            <a:effectLst>
              <a:outerShdw blurRad="40000" dist="23000" dir="5400000" rotWithShape="0">
                <a:srgbClr val="000000">
                  <a:alpha val="35000"/>
                </a:srgbClr>
              </a:outerShdw>
            </a:effectLst>
          </c:spPr>
          <c:marker>
            <c:symbol val="none"/>
          </c:marker>
          <c:val>
            <c:numRef>
              <c:f>TableroIndicadores!$N$299:$N$302</c:f>
              <c:numCache>
                <c:formatCode>0%</c:formatCode>
                <c:ptCount val="4"/>
                <c:pt idx="0">
                  <c:v>0</c:v>
                </c:pt>
                <c:pt idx="1">
                  <c:v>0</c:v>
                </c:pt>
                <c:pt idx="2">
                  <c:v>0</c:v>
                </c:pt>
                <c:pt idx="3">
                  <c:v>0</c:v>
                </c:pt>
              </c:numCache>
            </c:numRef>
          </c:val>
          <c:smooth val="0"/>
        </c:ser>
        <c:dLbls>
          <c:showLegendKey val="0"/>
          <c:showVal val="0"/>
          <c:showCatName val="0"/>
          <c:showSerName val="0"/>
          <c:showPercent val="0"/>
          <c:showBubbleSize val="0"/>
        </c:dLbls>
        <c:smooth val="0"/>
        <c:axId val="193875896"/>
        <c:axId val="193876288"/>
      </c:lineChart>
      <c:catAx>
        <c:axId val="193875896"/>
        <c:scaling>
          <c:orientation val="minMax"/>
        </c:scaling>
        <c:delete val="0"/>
        <c:axPos val="b"/>
        <c:majorTickMark val="none"/>
        <c:minorTickMark val="none"/>
        <c:tickLblPos val="nextTo"/>
        <c:spPr>
          <a:noFill/>
          <a:ln w="9525" cap="flat" cmpd="sng" algn="ctr">
            <a:solidFill>
              <a:schemeClr val="lt1">
                <a:lumMod val="95000"/>
                <a:alpha val="10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3876288"/>
        <c:crosses val="autoZero"/>
        <c:auto val="1"/>
        <c:lblAlgn val="ctr"/>
        <c:lblOffset val="100"/>
        <c:noMultiLvlLbl val="0"/>
      </c:catAx>
      <c:valAx>
        <c:axId val="193876288"/>
        <c:scaling>
          <c:orientation val="minMax"/>
        </c:scaling>
        <c:delete val="0"/>
        <c:axPos val="l"/>
        <c:majorGridlines>
          <c:spPr>
            <a:ln w="9525" cap="flat" cmpd="sng" algn="ctr">
              <a:solidFill>
                <a:schemeClr val="lt1">
                  <a:lumMod val="95000"/>
                  <a:alpha val="10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3875896"/>
        <c:crosses val="autoZero"/>
        <c:crossBetween val="between"/>
      </c:valAx>
      <c:spPr>
        <a:noFill/>
        <a:ln>
          <a:noFill/>
        </a:ln>
        <a:effectLst/>
      </c:spPr>
    </c:plotArea>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s-CO"/>
    </a:p>
  </c:txPr>
  <c:printSettings>
    <c:headerFooter/>
    <c:pageMargins b="0.75" l="0.7" r="0.7" t="0.75" header="0.3" footer="0.3"/>
    <c:pageSetup/>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TableroIndicadores!$D$303</c:f>
          <c:strCache>
            <c:ptCount val="1"/>
            <c:pt idx="0">
              <c:v>Porcentaje de inversión</c:v>
            </c:pt>
          </c:strCache>
        </c:strRef>
      </c:tx>
      <c:layout/>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s-CO"/>
        </a:p>
      </c:txPr>
    </c:title>
    <c:autoTitleDeleted val="0"/>
    <c:plotArea>
      <c:layout/>
      <c:lineChart>
        <c:grouping val="standard"/>
        <c:varyColors val="0"/>
        <c:ser>
          <c:idx val="0"/>
          <c:order val="0"/>
          <c:spPr>
            <a:ln w="34925" cap="rnd">
              <a:solidFill>
                <a:schemeClr val="accent1"/>
              </a:solidFill>
              <a:round/>
            </a:ln>
            <a:effectLst>
              <a:outerShdw blurRad="40000" dist="23000" dir="5400000" rotWithShape="0">
                <a:srgbClr val="000000">
                  <a:alpha val="35000"/>
                </a:srgbClr>
              </a:outerShdw>
            </a:effectLst>
          </c:spPr>
          <c:marker>
            <c:symbol val="none"/>
          </c:marker>
          <c:val>
            <c:numRef>
              <c:f>TableroIndicadores!$N$303:$N$306</c:f>
              <c:numCache>
                <c:formatCode>0%</c:formatCode>
                <c:ptCount val="4"/>
                <c:pt idx="0">
                  <c:v>0</c:v>
                </c:pt>
                <c:pt idx="1">
                  <c:v>0</c:v>
                </c:pt>
                <c:pt idx="2">
                  <c:v>0</c:v>
                </c:pt>
                <c:pt idx="3">
                  <c:v>0</c:v>
                </c:pt>
              </c:numCache>
            </c:numRef>
          </c:val>
          <c:smooth val="0"/>
        </c:ser>
        <c:dLbls>
          <c:showLegendKey val="0"/>
          <c:showVal val="0"/>
          <c:showCatName val="0"/>
          <c:showSerName val="0"/>
          <c:showPercent val="0"/>
          <c:showBubbleSize val="0"/>
        </c:dLbls>
        <c:smooth val="0"/>
        <c:axId val="193877072"/>
        <c:axId val="193877464"/>
      </c:lineChart>
      <c:catAx>
        <c:axId val="193877072"/>
        <c:scaling>
          <c:orientation val="minMax"/>
        </c:scaling>
        <c:delete val="0"/>
        <c:axPos val="b"/>
        <c:majorTickMark val="none"/>
        <c:minorTickMark val="none"/>
        <c:tickLblPos val="nextTo"/>
        <c:spPr>
          <a:noFill/>
          <a:ln w="9525" cap="flat" cmpd="sng" algn="ctr">
            <a:solidFill>
              <a:schemeClr val="lt1">
                <a:lumMod val="95000"/>
                <a:alpha val="10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3877464"/>
        <c:crosses val="autoZero"/>
        <c:auto val="1"/>
        <c:lblAlgn val="ctr"/>
        <c:lblOffset val="100"/>
        <c:noMultiLvlLbl val="0"/>
      </c:catAx>
      <c:valAx>
        <c:axId val="193877464"/>
        <c:scaling>
          <c:orientation val="minMax"/>
        </c:scaling>
        <c:delete val="0"/>
        <c:axPos val="l"/>
        <c:majorGridlines>
          <c:spPr>
            <a:ln w="9525" cap="flat" cmpd="sng" algn="ctr">
              <a:solidFill>
                <a:schemeClr val="lt1">
                  <a:lumMod val="95000"/>
                  <a:alpha val="10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3877072"/>
        <c:crosses val="autoZero"/>
        <c:crossBetween val="between"/>
      </c:valAx>
      <c:spPr>
        <a:noFill/>
        <a:ln>
          <a:noFill/>
        </a:ln>
        <a:effectLst/>
      </c:spPr>
    </c:plotArea>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s-CO"/>
    </a:p>
  </c:txPr>
  <c:printSettings>
    <c:headerFooter/>
    <c:pageMargins b="0.75" l="0.7" r="0.7" t="0.75" header="0.3" footer="0.3"/>
    <c:pageSetup/>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TableroIndicadores!$D$307</c:f>
          <c:strCache>
            <c:ptCount val="1"/>
            <c:pt idx="0">
              <c:v>Tiempo de entrega de títulos valores en custodia</c:v>
            </c:pt>
          </c:strCache>
        </c:strRef>
      </c:tx>
      <c:layout/>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s-CO"/>
        </a:p>
      </c:txPr>
    </c:title>
    <c:autoTitleDeleted val="0"/>
    <c:plotArea>
      <c:layout/>
      <c:lineChart>
        <c:grouping val="standard"/>
        <c:varyColors val="0"/>
        <c:ser>
          <c:idx val="0"/>
          <c:order val="0"/>
          <c:spPr>
            <a:ln w="34925" cap="rnd">
              <a:solidFill>
                <a:schemeClr val="accent1"/>
              </a:solidFill>
              <a:round/>
            </a:ln>
            <a:effectLst>
              <a:outerShdw blurRad="40000" dist="23000" dir="5400000" rotWithShape="0">
                <a:srgbClr val="000000">
                  <a:alpha val="35000"/>
                </a:srgbClr>
              </a:outerShdw>
            </a:effectLst>
          </c:spPr>
          <c:marker>
            <c:symbol val="none"/>
          </c:marker>
          <c:val>
            <c:numRef>
              <c:f>TableroIndicadores!$N$307:$N$310</c:f>
              <c:numCache>
                <c:formatCode>0%</c:formatCode>
                <c:ptCount val="4"/>
                <c:pt idx="0">
                  <c:v>0</c:v>
                </c:pt>
                <c:pt idx="1">
                  <c:v>0</c:v>
                </c:pt>
                <c:pt idx="2">
                  <c:v>0</c:v>
                </c:pt>
                <c:pt idx="3">
                  <c:v>0</c:v>
                </c:pt>
              </c:numCache>
            </c:numRef>
          </c:val>
          <c:smooth val="0"/>
        </c:ser>
        <c:dLbls>
          <c:showLegendKey val="0"/>
          <c:showVal val="0"/>
          <c:showCatName val="0"/>
          <c:showSerName val="0"/>
          <c:showPercent val="0"/>
          <c:showBubbleSize val="0"/>
        </c:dLbls>
        <c:smooth val="0"/>
        <c:axId val="194551736"/>
        <c:axId val="194552128"/>
      </c:lineChart>
      <c:catAx>
        <c:axId val="194551736"/>
        <c:scaling>
          <c:orientation val="minMax"/>
        </c:scaling>
        <c:delete val="0"/>
        <c:axPos val="b"/>
        <c:majorTickMark val="none"/>
        <c:minorTickMark val="none"/>
        <c:tickLblPos val="nextTo"/>
        <c:spPr>
          <a:noFill/>
          <a:ln w="9525" cap="flat" cmpd="sng" algn="ctr">
            <a:solidFill>
              <a:schemeClr val="lt1">
                <a:lumMod val="95000"/>
                <a:alpha val="10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4552128"/>
        <c:crosses val="autoZero"/>
        <c:auto val="1"/>
        <c:lblAlgn val="ctr"/>
        <c:lblOffset val="100"/>
        <c:noMultiLvlLbl val="0"/>
      </c:catAx>
      <c:valAx>
        <c:axId val="194552128"/>
        <c:scaling>
          <c:orientation val="minMax"/>
        </c:scaling>
        <c:delete val="0"/>
        <c:axPos val="l"/>
        <c:majorGridlines>
          <c:spPr>
            <a:ln w="9525" cap="flat" cmpd="sng" algn="ctr">
              <a:solidFill>
                <a:schemeClr val="lt1">
                  <a:lumMod val="95000"/>
                  <a:alpha val="10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s-CO"/>
          </a:p>
        </c:txPr>
        <c:crossAx val="194551736"/>
        <c:crosses val="autoZero"/>
        <c:crossBetween val="between"/>
      </c:valAx>
      <c:spPr>
        <a:noFill/>
        <a:ln>
          <a:noFill/>
        </a:ln>
        <a:effectLst/>
      </c:spPr>
    </c:plotArea>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36">
  <cs:axisTitle>
    <cs:lnRef idx="0"/>
    <cs:fillRef idx="0"/>
    <cs:effectRef idx="0"/>
    <cs:fontRef idx="minor">
      <a:schemeClr val="lt1">
        <a:lumMod val="75000"/>
      </a:schemeClr>
    </cs:fontRef>
    <cs:defRPr sz="900" b="1" kern="1200"/>
  </cs:axisTitle>
  <cs:categoryAxis>
    <cs:lnRef idx="0"/>
    <cs:fillRef idx="0"/>
    <cs:effectRef idx="0"/>
    <cs:fontRef idx="minor">
      <a:schemeClr val="lt1">
        <a:lumMod val="75000"/>
      </a:schemeClr>
    </cs:fontRef>
    <cs:defRPr sz="900" kern="1200"/>
  </cs:categoryAxis>
  <cs:chartArea>
    <cs:lnRef idx="0"/>
    <cs:fillRef idx="0"/>
    <cs:effectRef idx="0"/>
    <cs:fontRef idx="minor">
      <a:schemeClr val="dk1"/>
    </cs:fontRef>
    <cs:spPr>
      <a:solidFill>
        <a:schemeClr val="dk1">
          <a:lumMod val="75000"/>
          <a:lumOff val="25000"/>
        </a:schemeClr>
      </a:solidFill>
      <a:ln w="9525" cap="flat" cmpd="sng" algn="ctr">
        <a:solidFill>
          <a:schemeClr val="dk1">
            <a:lumMod val="15000"/>
            <a:lumOff val="85000"/>
          </a:schemeClr>
        </a:solidFill>
        <a:round/>
      </a:ln>
    </cs:spPr>
    <cs:defRPr sz="900" kern="1200"/>
  </cs:chartArea>
  <cs:dataLabel>
    <cs:lnRef idx="0"/>
    <cs:fillRef idx="0"/>
    <cs:effectRef idx="0"/>
    <cs:fontRef idx="minor">
      <a:schemeClr val="lt1">
        <a:lumMod val="75000"/>
      </a:schemeClr>
    </cs:fontRef>
    <cs:defRPr sz="900" kern="1200"/>
  </cs:dataLabel>
  <cs:dataLabelCallout>
    <cs:lnRef idx="0"/>
    <cs:fillRef idx="0"/>
    <cs:effectRef idx="0"/>
    <cs:fontRef idx="minor">
      <a:schemeClr val="lt1">
        <a:lumMod val="15000"/>
        <a:lumOff val="85000"/>
      </a:schemeClr>
    </cs:fontRef>
    <cs:spPr>
      <a:solidFill>
        <a:schemeClr val="dk1">
          <a:lumMod val="65000"/>
          <a:lumOff val="35000"/>
        </a:schemeClr>
      </a:solidFill>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0"/>
    <cs:effectRef idx="0">
      <cs:styleClr val="auto"/>
    </cs:effectRef>
    <cs:fontRef idx="minor">
      <a:schemeClr val="dk1"/>
    </cs:fontRef>
    <cs:spPr>
      <a:ln w="9525" cap="flat" cmpd="sng" algn="ctr">
        <a:solidFill>
          <a:schemeClr val="phClr"/>
        </a:solidFill>
        <a:miter lim="800000"/>
      </a:ln>
      <a:effectLst>
        <a:glow rad="63500">
          <a:schemeClr val="phClr">
            <a:satMod val="175000"/>
            <a:alpha val="25000"/>
          </a:schemeClr>
        </a:glow>
      </a:effectLst>
    </cs:spPr>
  </cs:dataPoint>
  <cs:dataPoint3D>
    <cs:lnRef idx="0">
      <cs:styleClr val="auto"/>
    </cs:lnRef>
    <cs:fillRef idx="0">
      <cs:styleClr val="auto"/>
    </cs:fillRef>
    <cs:effectRef idx="0">
      <cs:styleClr val="auto"/>
    </cs:effectRef>
    <cs:fontRef idx="minor">
      <a:schemeClr val="dk1"/>
    </cs:fontRef>
    <cs:spPr>
      <a:ln w="9525" cap="flat" cmpd="sng" algn="ctr">
        <a:solidFill>
          <a:schemeClr val="phClr"/>
        </a:solidFill>
        <a:miter lim="800000"/>
      </a:ln>
      <a:effectLst>
        <a:glow rad="63500">
          <a:schemeClr val="phClr">
            <a:satMod val="175000"/>
            <a:alpha val="25000"/>
          </a:schemeClr>
        </a:glow>
      </a:effectLst>
    </cs:spPr>
  </cs:dataPoint3D>
  <cs:dataPointLine>
    <cs:lnRef idx="0">
      <cs:styleClr val="auto"/>
    </cs:lnRef>
    <cs:fillRef idx="0">
      <cs:styleClr val="auto"/>
    </cs:fillRef>
    <cs:effectRef idx="0">
      <cs:styleClr val="auto"/>
    </cs:effectRef>
    <cs:fontRef idx="minor">
      <a:schemeClr val="dk1"/>
    </cs:fontRef>
    <cs:spPr>
      <a:ln w="22225" cap="rnd">
        <a:solidFill>
          <a:schemeClr val="phClr"/>
        </a:solidFill>
      </a:ln>
      <a:effectLst>
        <a:glow rad="139700">
          <a:schemeClr val="phClr">
            <a:satMod val="175000"/>
            <a:alpha val="14000"/>
          </a:schemeClr>
        </a:glow>
      </a:effectLst>
    </cs:spPr>
  </cs:dataPointLine>
  <cs:dataPointMarker>
    <cs:lnRef idx="0">
      <cs:styleClr val="auto"/>
    </cs:lnRef>
    <cs:fillRef idx="0">
      <cs:styleClr val="auto"/>
    </cs:fillRef>
    <cs:effectRef idx="0">
      <cs:styleClr val="auto"/>
    </cs:effectRef>
    <cs:fontRef idx="minor">
      <a:schemeClr val="dk1"/>
    </cs:fontRef>
    <cs:spPr>
      <a:solidFill>
        <a:schemeClr val="phClr">
          <a:lumMod val="60000"/>
          <a:lumOff val="40000"/>
        </a:schemeClr>
      </a:solidFill>
      <a:effectLst>
        <a:glow rad="63500">
          <a:schemeClr val="phClr">
            <a:satMod val="175000"/>
            <a:alpha val="25000"/>
          </a:schemeClr>
        </a:glow>
      </a:effectLst>
    </cs:spPr>
  </cs:dataPointMarker>
  <cs:dataPointMarkerLayout symbol="circle" size="4"/>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lt1">
        <a:lumMod val="75000"/>
      </a:schemeClr>
    </cs:fontRef>
    <cs:spPr>
      <a:ln w="9525">
        <a:solidFill>
          <a:schemeClr val="dk1">
            <a:lumMod val="50000"/>
            <a:lumOff val="50000"/>
          </a:schemeClr>
        </a:solidFill>
      </a:ln>
    </cs:spPr>
    <cs:defRPr sz="900" kern="1200"/>
  </cs:dataTable>
  <cs:downBar>
    <cs:lnRef idx="0"/>
    <cs:fillRef idx="0"/>
    <cs:effectRef idx="0"/>
    <cs:fontRef idx="minor">
      <a:schemeClr val="lt1"/>
    </cs:fontRef>
    <cs:spPr>
      <a:solidFill>
        <a:schemeClr val="dk1">
          <a:lumMod val="50000"/>
          <a:lumOff val="50000"/>
        </a:schemeClr>
      </a:solidFill>
      <a:ln w="9525">
        <a:solidFill>
          <a:schemeClr val="dk1">
            <a:lumMod val="75000"/>
          </a:schemeClr>
        </a:solidFill>
        <a:round/>
      </a:ln>
    </cs:spPr>
  </cs:downBar>
  <cs:dropLine>
    <cs:lnRef idx="0"/>
    <cs:fillRef idx="0"/>
    <cs:effectRef idx="0"/>
    <cs:fontRef idx="minor">
      <a:schemeClr val="dk1"/>
    </cs:fontRef>
    <cs:spPr>
      <a:ln w="9525">
        <a:solidFill>
          <a:schemeClr val="lt1">
            <a:lumMod val="50000"/>
          </a:schemeClr>
        </a:solidFill>
        <a:round/>
      </a:ln>
    </cs:spPr>
  </cs:dropLine>
  <cs:errorBar>
    <cs:lnRef idx="0"/>
    <cs:fillRef idx="0"/>
    <cs:effectRef idx="0"/>
    <cs:fontRef idx="minor">
      <a:schemeClr val="dk1"/>
    </cs:fontRef>
    <cs:spPr>
      <a:ln w="9525">
        <a:solidFill>
          <a:schemeClr val="lt1">
            <a:lumMod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75000"/>
                <a:lumOff val="25000"/>
              </a:schemeClr>
            </a:gs>
            <a:gs pos="0">
              <a:schemeClr val="dk1">
                <a:lumMod val="65000"/>
                <a:lumOff val="35000"/>
              </a:schemeClr>
            </a:gs>
          </a:gsLst>
          <a:lin ang="5400000" scaled="0"/>
        </a:gradFill>
        <a:round/>
      </a:ln>
    </cs:spPr>
  </cs:gridlineMajor>
  <cs:gridlineMinor>
    <cs:lnRef idx="0"/>
    <cs:fillRef idx="0"/>
    <cs:effectRef idx="0"/>
    <cs:fontRef idx="minor">
      <a:schemeClr val="dk1"/>
    </cs:fontRef>
    <cs:spPr>
      <a:ln w="9525" cap="flat" cmpd="sng" algn="ctr">
        <a:gradFill>
          <a:gsLst>
            <a:gs pos="100000">
              <a:schemeClr val="dk1">
                <a:lumMod val="75000"/>
                <a:lumOff val="25000"/>
                <a:alpha val="25000"/>
              </a:schemeClr>
            </a:gs>
            <a:gs pos="0">
              <a:schemeClr val="dk1">
                <a:lumMod val="65000"/>
                <a:lumOff val="35000"/>
                <a:alpha val="25000"/>
              </a:schemeClr>
            </a:gs>
          </a:gsLst>
          <a:lin ang="5400000" scaled="0"/>
        </a:gradFill>
        <a:round/>
      </a:ln>
    </cs:spPr>
  </cs:gridlineMinor>
  <cs:hiLoLine>
    <cs:lnRef idx="0"/>
    <cs:fillRef idx="0"/>
    <cs:effectRef idx="0"/>
    <cs:fontRef idx="minor">
      <a:schemeClr val="dk1"/>
    </cs:fontRef>
    <cs:spPr>
      <a:ln w="9525">
        <a:solidFill>
          <a:schemeClr val="lt1">
            <a:lumMod val="50000"/>
          </a:schemeClr>
        </a:solidFill>
        <a:round/>
      </a:ln>
    </cs:spPr>
  </cs:hiLoLine>
  <cs:leaderLine>
    <cs:lnRef idx="0"/>
    <cs:fillRef idx="0"/>
    <cs:effectRef idx="0"/>
    <cs:fontRef idx="minor">
      <a:schemeClr val="dk1"/>
    </cs:fontRef>
    <cs:spPr>
      <a:ln w="9525">
        <a:solidFill>
          <a:schemeClr val="lt1">
            <a:lumMod val="50000"/>
          </a:schemeClr>
        </a:solidFill>
        <a:round/>
      </a:ln>
    </cs:spPr>
  </cs:leaderLine>
  <cs:legend>
    <cs:lnRef idx="0"/>
    <cs:fillRef idx="0"/>
    <cs:effectRef idx="0"/>
    <cs:fontRef idx="minor">
      <a:schemeClr val="lt1">
        <a:lumMod val="75000"/>
      </a:schemeClr>
    </cs:fontRef>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lt1">
        <a:lumMod val="75000"/>
      </a:schemeClr>
    </cs:fontRef>
    <cs:defRPr sz="900" kern="1200"/>
  </cs:seriesAxis>
  <cs:seriesLine>
    <cs:lnRef idx="0"/>
    <cs:fillRef idx="0"/>
    <cs:effectRef idx="0"/>
    <cs:fontRef idx="minor">
      <a:schemeClr val="dk1"/>
    </cs:fontRef>
    <cs:spPr>
      <a:ln w="9525">
        <a:solidFill>
          <a:schemeClr val="lt1">
            <a:lumMod val="50000"/>
          </a:schemeClr>
        </a:solidFill>
        <a:round/>
      </a:ln>
    </cs:spPr>
  </cs:seriesLine>
  <cs:title>
    <cs:lnRef idx="0"/>
    <cs:fillRef idx="0"/>
    <cs:effectRef idx="0"/>
    <cs:fontRef idx="minor">
      <a:schemeClr val="lt1">
        <a:lumMod val="85000"/>
      </a:schemeClr>
    </cs:fontRef>
    <cs:defRPr sz="1400" b="1" kern="1200" cap="none" baseline="0"/>
  </cs:title>
  <cs:trendline>
    <cs:lnRef idx="0">
      <cs:styleClr val="auto"/>
    </cs:lnRef>
    <cs:fillRef idx="0"/>
    <cs:effectRef idx="0"/>
    <cs:fontRef idx="minor">
      <a:schemeClr val="lt1"/>
    </cs:fontRef>
    <cs:spPr>
      <a:ln w="25400" cap="rnd">
        <a:solidFill>
          <a:schemeClr val="phClr">
            <a:alpha val="50000"/>
          </a:schemeClr>
        </a:solidFill>
      </a:ln>
    </cs:spPr>
  </cs:trendline>
  <cs:trendlineLabel>
    <cs:lnRef idx="0"/>
    <cs:fillRef idx="0"/>
    <cs:effectRef idx="0"/>
    <cs:fontRef idx="minor">
      <a:schemeClr val="lt1">
        <a:lumMod val="75000"/>
      </a:schemeClr>
    </cs:fontRef>
    <cs:defRPr sz="900" kern="1200"/>
  </cs:trendlineLabel>
  <cs:upBar>
    <cs:lnRef idx="0"/>
    <cs:fillRef idx="0"/>
    <cs:effectRef idx="0"/>
    <cs:fontRef idx="minor">
      <a:schemeClr val="dk1"/>
    </cs:fontRef>
    <cs:spPr>
      <a:solidFill>
        <a:schemeClr val="lt1">
          <a:lumMod val="85000"/>
        </a:schemeClr>
      </a:solidFill>
      <a:ln w="9525">
        <a:solidFill>
          <a:schemeClr val="dk1">
            <a:lumMod val="50000"/>
          </a:schemeClr>
        </a:solidFill>
        <a:round/>
      </a:ln>
    </cs:spPr>
  </cs:upBar>
  <cs:valueAxis>
    <cs:lnRef idx="0"/>
    <cs:fillRef idx="0"/>
    <cs:effectRef idx="0"/>
    <cs:fontRef idx="minor">
      <a:schemeClr val="lt1">
        <a:lumMod val="75000"/>
      </a:schemeClr>
    </cs:fontRef>
    <cs:defRPr sz="900" kern="1200"/>
  </cs:valueAxis>
  <cs:wall>
    <cs:lnRef idx="0"/>
    <cs:fillRef idx="0"/>
    <cs:effectRef idx="0"/>
    <cs:fontRef idx="minor">
      <a:schemeClr val="dk1"/>
    </cs:fontRef>
  </cs:wall>
</cs:chartStyle>
</file>

<file path=xl/charts/style2.xml><?xml version="1.0" encoding="utf-8"?>
<cs:chartStyle xmlns:cs="http://schemas.microsoft.com/office/drawing/2012/chartStyle" xmlns:a="http://schemas.openxmlformats.org/drawingml/2006/main" id="233">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9525" cap="flat" cmpd="sng" algn="ctr">
        <a:solidFill>
          <a:schemeClr val="lt1">
            <a:lumMod val="95000"/>
            <a:alpha val="10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3.xml><?xml version="1.0" encoding="utf-8"?>
<cs:chartStyle xmlns:cs="http://schemas.microsoft.com/office/drawing/2012/chartStyle" xmlns:a="http://schemas.openxmlformats.org/drawingml/2006/main" id="233">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9525" cap="flat" cmpd="sng" algn="ctr">
        <a:solidFill>
          <a:schemeClr val="lt1">
            <a:lumMod val="95000"/>
            <a:alpha val="10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4.xml><?xml version="1.0" encoding="utf-8"?>
<cs:chartStyle xmlns:cs="http://schemas.microsoft.com/office/drawing/2012/chartStyle" xmlns:a="http://schemas.openxmlformats.org/drawingml/2006/main" id="233">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9525" cap="flat" cmpd="sng" algn="ctr">
        <a:solidFill>
          <a:schemeClr val="lt1">
            <a:lumMod val="95000"/>
            <a:alpha val="10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5.xml><?xml version="1.0" encoding="utf-8"?>
<cs:chartStyle xmlns:cs="http://schemas.microsoft.com/office/drawing/2012/chartStyle" xmlns:a="http://schemas.openxmlformats.org/drawingml/2006/main" id="233">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9525" cap="flat" cmpd="sng" algn="ctr">
        <a:solidFill>
          <a:schemeClr val="lt1">
            <a:lumMod val="95000"/>
            <a:alpha val="10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6.xml><?xml version="1.0" encoding="utf-8"?>
<cs:chartStyle xmlns:cs="http://schemas.microsoft.com/office/drawing/2012/chartStyle" xmlns:a="http://schemas.openxmlformats.org/drawingml/2006/main" id="233">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9525" cap="flat" cmpd="sng" algn="ctr">
        <a:solidFill>
          <a:schemeClr val="lt1">
            <a:lumMod val="95000"/>
            <a:alpha val="10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7.xml><?xml version="1.0" encoding="utf-8"?>
<cs:chartStyle xmlns:cs="http://schemas.microsoft.com/office/drawing/2012/chartStyle" xmlns:a="http://schemas.openxmlformats.org/drawingml/2006/main" id="233">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9525" cap="flat" cmpd="sng" algn="ctr">
        <a:solidFill>
          <a:schemeClr val="lt1">
            <a:lumMod val="95000"/>
            <a:alpha val="10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8.xml><?xml version="1.0" encoding="utf-8"?>
<cs:chartStyle xmlns:cs="http://schemas.microsoft.com/office/drawing/2012/chartStyle" xmlns:a="http://schemas.openxmlformats.org/drawingml/2006/main" id="233">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9525" cap="flat" cmpd="sng" algn="ctr">
        <a:solidFill>
          <a:schemeClr val="lt1">
            <a:lumMod val="95000"/>
            <a:alpha val="10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9.xml><?xml version="1.0" encoding="utf-8"?>
<cs:chartStyle xmlns:cs="http://schemas.microsoft.com/office/drawing/2012/chartStyle" xmlns:a="http://schemas.openxmlformats.org/drawingml/2006/main" id="233">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9525" cap="flat" cmpd="sng" algn="ctr">
        <a:solidFill>
          <a:schemeClr val="lt1">
            <a:lumMod val="95000"/>
            <a:alpha val="10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10.xml><?xml version="1.0" encoding="utf-8"?>
<cs:chartStyle xmlns:cs="http://schemas.microsoft.com/office/drawing/2012/chartStyle" xmlns:a="http://schemas.openxmlformats.org/drawingml/2006/main" id="233">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9525" cap="flat" cmpd="sng" algn="ctr">
        <a:solidFill>
          <a:schemeClr val="lt1">
            <a:lumMod val="95000"/>
            <a:alpha val="10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11.xml><?xml version="1.0" encoding="utf-8"?>
<cs:chartStyle xmlns:cs="http://schemas.microsoft.com/office/drawing/2012/chartStyle" xmlns:a="http://schemas.openxmlformats.org/drawingml/2006/main" id="233">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9525" cap="flat" cmpd="sng" algn="ctr">
        <a:solidFill>
          <a:schemeClr val="lt1">
            <a:lumMod val="95000"/>
            <a:alpha val="10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12.xml><?xml version="1.0" encoding="utf-8"?>
<cs:chartStyle xmlns:cs="http://schemas.microsoft.com/office/drawing/2012/chartStyle" xmlns:a="http://schemas.openxmlformats.org/drawingml/2006/main" id="233">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9525" cap="flat" cmpd="sng" algn="ctr">
        <a:solidFill>
          <a:schemeClr val="lt1">
            <a:lumMod val="95000"/>
            <a:alpha val="10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13.xml><?xml version="1.0" encoding="utf-8"?>
<cs:chartStyle xmlns:cs="http://schemas.microsoft.com/office/drawing/2012/chartStyle" xmlns:a="http://schemas.openxmlformats.org/drawingml/2006/main" id="233">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9525" cap="flat" cmpd="sng" algn="ctr">
        <a:solidFill>
          <a:schemeClr val="lt1">
            <a:lumMod val="95000"/>
            <a:alpha val="10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14.xml><?xml version="1.0" encoding="utf-8"?>
<cs:chartStyle xmlns:cs="http://schemas.microsoft.com/office/drawing/2012/chartStyle" xmlns:a="http://schemas.openxmlformats.org/drawingml/2006/main" id="233">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9525" cap="flat" cmpd="sng" algn="ctr">
        <a:solidFill>
          <a:schemeClr val="lt1">
            <a:lumMod val="95000"/>
            <a:alpha val="10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15.xml><?xml version="1.0" encoding="utf-8"?>
<cs:chartStyle xmlns:cs="http://schemas.microsoft.com/office/drawing/2012/chartStyle" xmlns:a="http://schemas.openxmlformats.org/drawingml/2006/main" id="233">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9525" cap="flat" cmpd="sng" algn="ctr">
        <a:solidFill>
          <a:schemeClr val="lt1">
            <a:lumMod val="95000"/>
            <a:alpha val="10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16.xml><?xml version="1.0" encoding="utf-8"?>
<cs:chartStyle xmlns:cs="http://schemas.microsoft.com/office/drawing/2012/chartStyle" xmlns:a="http://schemas.openxmlformats.org/drawingml/2006/main" id="233">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9525" cap="flat" cmpd="sng" algn="ctr">
        <a:solidFill>
          <a:schemeClr val="lt1">
            <a:lumMod val="95000"/>
            <a:alpha val="10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17.xml><?xml version="1.0" encoding="utf-8"?>
<cs:chartStyle xmlns:cs="http://schemas.microsoft.com/office/drawing/2012/chartStyle" xmlns:a="http://schemas.openxmlformats.org/drawingml/2006/main" id="233">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9525" cap="flat" cmpd="sng" algn="ctr">
        <a:solidFill>
          <a:schemeClr val="lt1">
            <a:lumMod val="95000"/>
            <a:alpha val="10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18.xml><?xml version="1.0" encoding="utf-8"?>
<cs:chartStyle xmlns:cs="http://schemas.microsoft.com/office/drawing/2012/chartStyle" xmlns:a="http://schemas.openxmlformats.org/drawingml/2006/main" id="233">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9525" cap="flat" cmpd="sng" algn="ctr">
        <a:solidFill>
          <a:schemeClr val="lt1">
            <a:lumMod val="95000"/>
            <a:alpha val="10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19.xml><?xml version="1.0" encoding="utf-8"?>
<cs:chartStyle xmlns:cs="http://schemas.microsoft.com/office/drawing/2012/chartStyle" xmlns:a="http://schemas.openxmlformats.org/drawingml/2006/main" id="233">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9525" cap="flat" cmpd="sng" algn="ctr">
        <a:solidFill>
          <a:schemeClr val="lt1">
            <a:lumMod val="95000"/>
            <a:alpha val="10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20.xml><?xml version="1.0" encoding="utf-8"?>
<cs:chartStyle xmlns:cs="http://schemas.microsoft.com/office/drawing/2012/chartStyle" xmlns:a="http://schemas.openxmlformats.org/drawingml/2006/main" id="233">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9525" cap="flat" cmpd="sng" algn="ctr">
        <a:solidFill>
          <a:schemeClr val="lt1">
            <a:lumMod val="95000"/>
            <a:alpha val="10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21.xml><?xml version="1.0" encoding="utf-8"?>
<cs:chartStyle xmlns:cs="http://schemas.microsoft.com/office/drawing/2012/chartStyle" xmlns:a="http://schemas.openxmlformats.org/drawingml/2006/main" id="233">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9525" cap="flat" cmpd="sng" algn="ctr">
        <a:solidFill>
          <a:schemeClr val="lt1">
            <a:lumMod val="95000"/>
            <a:alpha val="10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22.xml><?xml version="1.0" encoding="utf-8"?>
<cs:chartStyle xmlns:cs="http://schemas.microsoft.com/office/drawing/2012/chartStyle" xmlns:a="http://schemas.openxmlformats.org/drawingml/2006/main" id="233">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9525" cap="flat" cmpd="sng" algn="ctr">
        <a:solidFill>
          <a:schemeClr val="lt1">
            <a:lumMod val="95000"/>
            <a:alpha val="10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23.xml><?xml version="1.0" encoding="utf-8"?>
<cs:chartStyle xmlns:cs="http://schemas.microsoft.com/office/drawing/2012/chartStyle" xmlns:a="http://schemas.openxmlformats.org/drawingml/2006/main" id="233">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9525" cap="flat" cmpd="sng" algn="ctr">
        <a:solidFill>
          <a:schemeClr val="lt1">
            <a:lumMod val="95000"/>
            <a:alpha val="10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24.xml><?xml version="1.0" encoding="utf-8"?>
<cs:chartStyle xmlns:cs="http://schemas.microsoft.com/office/drawing/2012/chartStyle" xmlns:a="http://schemas.openxmlformats.org/drawingml/2006/main" id="233">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9525" cap="flat" cmpd="sng" algn="ctr">
        <a:solidFill>
          <a:schemeClr val="lt1">
            <a:lumMod val="95000"/>
            <a:alpha val="10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25.xml><?xml version="1.0" encoding="utf-8"?>
<cs:chartStyle xmlns:cs="http://schemas.microsoft.com/office/drawing/2012/chartStyle" xmlns:a="http://schemas.openxmlformats.org/drawingml/2006/main" id="233">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9525" cap="flat" cmpd="sng" algn="ctr">
        <a:solidFill>
          <a:schemeClr val="lt1">
            <a:lumMod val="95000"/>
            <a:alpha val="10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26.xml><?xml version="1.0" encoding="utf-8"?>
<cs:chartStyle xmlns:cs="http://schemas.microsoft.com/office/drawing/2012/chartStyle" xmlns:a="http://schemas.openxmlformats.org/drawingml/2006/main" id="233">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9525" cap="flat" cmpd="sng" algn="ctr">
        <a:solidFill>
          <a:schemeClr val="lt1">
            <a:lumMod val="95000"/>
            <a:alpha val="10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27.xml><?xml version="1.0" encoding="utf-8"?>
<cs:chartStyle xmlns:cs="http://schemas.microsoft.com/office/drawing/2012/chartStyle" xmlns:a="http://schemas.openxmlformats.org/drawingml/2006/main" id="233">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9525" cap="flat" cmpd="sng" algn="ctr">
        <a:solidFill>
          <a:schemeClr val="lt1">
            <a:lumMod val="95000"/>
            <a:alpha val="10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28.xml><?xml version="1.0" encoding="utf-8"?>
<cs:chartStyle xmlns:cs="http://schemas.microsoft.com/office/drawing/2012/chartStyle" xmlns:a="http://schemas.openxmlformats.org/drawingml/2006/main" id="233">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9525" cap="flat" cmpd="sng" algn="ctr">
        <a:solidFill>
          <a:schemeClr val="lt1">
            <a:lumMod val="95000"/>
            <a:alpha val="10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29.xml><?xml version="1.0" encoding="utf-8"?>
<cs:chartStyle xmlns:cs="http://schemas.microsoft.com/office/drawing/2012/chartStyle" xmlns:a="http://schemas.openxmlformats.org/drawingml/2006/main" id="233">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9525" cap="flat" cmpd="sng" algn="ctr">
        <a:solidFill>
          <a:schemeClr val="lt1">
            <a:lumMod val="95000"/>
            <a:alpha val="10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30.xml><?xml version="1.0" encoding="utf-8"?>
<cs:chartStyle xmlns:cs="http://schemas.microsoft.com/office/drawing/2012/chartStyle" xmlns:a="http://schemas.openxmlformats.org/drawingml/2006/main" id="233">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9525" cap="flat" cmpd="sng" algn="ctr">
        <a:solidFill>
          <a:schemeClr val="lt1">
            <a:lumMod val="95000"/>
            <a:alpha val="10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31.xml><?xml version="1.0" encoding="utf-8"?>
<cs:chartStyle xmlns:cs="http://schemas.microsoft.com/office/drawing/2012/chartStyle" xmlns:a="http://schemas.openxmlformats.org/drawingml/2006/main" id="233">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9525" cap="flat" cmpd="sng" algn="ctr">
        <a:solidFill>
          <a:schemeClr val="lt1">
            <a:lumMod val="95000"/>
            <a:alpha val="10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32.xml><?xml version="1.0" encoding="utf-8"?>
<cs:chartStyle xmlns:cs="http://schemas.microsoft.com/office/drawing/2012/chartStyle" xmlns:a="http://schemas.openxmlformats.org/drawingml/2006/main" id="233">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9525" cap="flat" cmpd="sng" algn="ctr">
        <a:solidFill>
          <a:schemeClr val="lt1">
            <a:lumMod val="95000"/>
            <a:alpha val="10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33.xml><?xml version="1.0" encoding="utf-8"?>
<cs:chartStyle xmlns:cs="http://schemas.microsoft.com/office/drawing/2012/chartStyle" xmlns:a="http://schemas.openxmlformats.org/drawingml/2006/main" id="233">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9525" cap="flat" cmpd="sng" algn="ctr">
        <a:solidFill>
          <a:schemeClr val="lt1">
            <a:lumMod val="95000"/>
            <a:alpha val="10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34.xml><?xml version="1.0" encoding="utf-8"?>
<cs:chartStyle xmlns:cs="http://schemas.microsoft.com/office/drawing/2012/chartStyle" xmlns:a="http://schemas.openxmlformats.org/drawingml/2006/main" id="233">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9525" cap="flat" cmpd="sng" algn="ctr">
        <a:solidFill>
          <a:schemeClr val="lt1">
            <a:lumMod val="95000"/>
            <a:alpha val="10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35.xml><?xml version="1.0" encoding="utf-8"?>
<cs:chartStyle xmlns:cs="http://schemas.microsoft.com/office/drawing/2012/chartStyle" xmlns:a="http://schemas.openxmlformats.org/drawingml/2006/main" id="233">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9525" cap="flat" cmpd="sng" algn="ctr">
        <a:solidFill>
          <a:schemeClr val="lt1">
            <a:lumMod val="95000"/>
            <a:alpha val="10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36.xml><?xml version="1.0" encoding="utf-8"?>
<cs:chartStyle xmlns:cs="http://schemas.microsoft.com/office/drawing/2012/chartStyle" xmlns:a="http://schemas.openxmlformats.org/drawingml/2006/main" id="233">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9525" cap="flat" cmpd="sng" algn="ctr">
        <a:solidFill>
          <a:schemeClr val="lt1">
            <a:lumMod val="95000"/>
            <a:alpha val="10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37.xml><?xml version="1.0" encoding="utf-8"?>
<cs:chartStyle xmlns:cs="http://schemas.microsoft.com/office/drawing/2012/chartStyle" xmlns:a="http://schemas.openxmlformats.org/drawingml/2006/main" id="233">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9525" cap="flat" cmpd="sng" algn="ctr">
        <a:solidFill>
          <a:schemeClr val="lt1">
            <a:lumMod val="95000"/>
            <a:alpha val="10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38.xml><?xml version="1.0" encoding="utf-8"?>
<cs:chartStyle xmlns:cs="http://schemas.microsoft.com/office/drawing/2012/chartStyle" xmlns:a="http://schemas.openxmlformats.org/drawingml/2006/main" id="233">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9525" cap="flat" cmpd="sng" algn="ctr">
        <a:solidFill>
          <a:schemeClr val="lt1">
            <a:lumMod val="95000"/>
            <a:alpha val="10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39.xml><?xml version="1.0" encoding="utf-8"?>
<cs:chartStyle xmlns:cs="http://schemas.microsoft.com/office/drawing/2012/chartStyle" xmlns:a="http://schemas.openxmlformats.org/drawingml/2006/main" id="233">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9525" cap="flat" cmpd="sng" algn="ctr">
        <a:solidFill>
          <a:schemeClr val="lt1">
            <a:lumMod val="95000"/>
            <a:alpha val="10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40.xml><?xml version="1.0" encoding="utf-8"?>
<cs:chartStyle xmlns:cs="http://schemas.microsoft.com/office/drawing/2012/chartStyle" xmlns:a="http://schemas.openxmlformats.org/drawingml/2006/main" id="233">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9525" cap="flat" cmpd="sng" algn="ctr">
        <a:solidFill>
          <a:schemeClr val="lt1">
            <a:lumMod val="95000"/>
            <a:alpha val="10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41.xml><?xml version="1.0" encoding="utf-8"?>
<cs:chartStyle xmlns:cs="http://schemas.microsoft.com/office/drawing/2012/chartStyle" xmlns:a="http://schemas.openxmlformats.org/drawingml/2006/main" id="233">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9525" cap="flat" cmpd="sng" algn="ctr">
        <a:solidFill>
          <a:schemeClr val="lt1">
            <a:lumMod val="95000"/>
            <a:alpha val="10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42.xml><?xml version="1.0" encoding="utf-8"?>
<cs:chartStyle xmlns:cs="http://schemas.microsoft.com/office/drawing/2012/chartStyle" xmlns:a="http://schemas.openxmlformats.org/drawingml/2006/main" id="233">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9525" cap="flat" cmpd="sng" algn="ctr">
        <a:solidFill>
          <a:schemeClr val="lt1">
            <a:lumMod val="95000"/>
            <a:alpha val="10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43.xml><?xml version="1.0" encoding="utf-8"?>
<cs:chartStyle xmlns:cs="http://schemas.microsoft.com/office/drawing/2012/chartStyle" xmlns:a="http://schemas.openxmlformats.org/drawingml/2006/main" id="233">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9525" cap="flat" cmpd="sng" algn="ctr">
        <a:solidFill>
          <a:schemeClr val="lt1">
            <a:lumMod val="95000"/>
            <a:alpha val="10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44.xml><?xml version="1.0" encoding="utf-8"?>
<cs:chartStyle xmlns:cs="http://schemas.microsoft.com/office/drawing/2012/chartStyle" xmlns:a="http://schemas.openxmlformats.org/drawingml/2006/main" id="233">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9525" cap="flat" cmpd="sng" algn="ctr">
        <a:solidFill>
          <a:schemeClr val="lt1">
            <a:lumMod val="95000"/>
            <a:alpha val="10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45.xml><?xml version="1.0" encoding="utf-8"?>
<cs:chartStyle xmlns:cs="http://schemas.microsoft.com/office/drawing/2012/chartStyle" xmlns:a="http://schemas.openxmlformats.org/drawingml/2006/main" id="233">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9525" cap="flat" cmpd="sng" algn="ctr">
        <a:solidFill>
          <a:schemeClr val="lt1">
            <a:lumMod val="95000"/>
            <a:alpha val="10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46.xml><?xml version="1.0" encoding="utf-8"?>
<cs:chartStyle xmlns:cs="http://schemas.microsoft.com/office/drawing/2012/chartStyle" xmlns:a="http://schemas.openxmlformats.org/drawingml/2006/main" id="233">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9525" cap="flat" cmpd="sng" algn="ctr">
        <a:solidFill>
          <a:schemeClr val="lt1">
            <a:lumMod val="95000"/>
            <a:alpha val="10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47.xml><?xml version="1.0" encoding="utf-8"?>
<cs:chartStyle xmlns:cs="http://schemas.microsoft.com/office/drawing/2012/chartStyle" xmlns:a="http://schemas.openxmlformats.org/drawingml/2006/main" id="233">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9525" cap="flat" cmpd="sng" algn="ctr">
        <a:solidFill>
          <a:schemeClr val="lt1">
            <a:lumMod val="95000"/>
            <a:alpha val="10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48.xml><?xml version="1.0" encoding="utf-8"?>
<cs:chartStyle xmlns:cs="http://schemas.microsoft.com/office/drawing/2012/chartStyle" xmlns:a="http://schemas.openxmlformats.org/drawingml/2006/main" id="233">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9525" cap="flat" cmpd="sng" algn="ctr">
        <a:solidFill>
          <a:schemeClr val="lt1">
            <a:lumMod val="95000"/>
            <a:alpha val="10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49.xml><?xml version="1.0" encoding="utf-8"?>
<cs:chartStyle xmlns:cs="http://schemas.microsoft.com/office/drawing/2012/chartStyle" xmlns:a="http://schemas.openxmlformats.org/drawingml/2006/main" id="233">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9525" cap="flat" cmpd="sng" algn="ctr">
        <a:solidFill>
          <a:schemeClr val="lt1">
            <a:lumMod val="95000"/>
            <a:alpha val="10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50.xml><?xml version="1.0" encoding="utf-8"?>
<cs:chartStyle xmlns:cs="http://schemas.microsoft.com/office/drawing/2012/chartStyle" xmlns:a="http://schemas.openxmlformats.org/drawingml/2006/main" id="233">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9525" cap="flat" cmpd="sng" algn="ctr">
        <a:solidFill>
          <a:schemeClr val="lt1">
            <a:lumMod val="95000"/>
            <a:alpha val="10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51.xml><?xml version="1.0" encoding="utf-8"?>
<cs:chartStyle xmlns:cs="http://schemas.microsoft.com/office/drawing/2012/chartStyle" xmlns:a="http://schemas.openxmlformats.org/drawingml/2006/main" id="233">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9525" cap="flat" cmpd="sng" algn="ctr">
        <a:solidFill>
          <a:schemeClr val="lt1">
            <a:lumMod val="95000"/>
            <a:alpha val="10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52.xml><?xml version="1.0" encoding="utf-8"?>
<cs:chartStyle xmlns:cs="http://schemas.microsoft.com/office/drawing/2012/chartStyle" xmlns:a="http://schemas.openxmlformats.org/drawingml/2006/main" id="233">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9525" cap="flat" cmpd="sng" algn="ctr">
        <a:solidFill>
          <a:schemeClr val="lt1">
            <a:lumMod val="95000"/>
            <a:alpha val="10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53.xml><?xml version="1.0" encoding="utf-8"?>
<cs:chartStyle xmlns:cs="http://schemas.microsoft.com/office/drawing/2012/chartStyle" xmlns:a="http://schemas.openxmlformats.org/drawingml/2006/main" id="233">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9525" cap="flat" cmpd="sng" algn="ctr">
        <a:solidFill>
          <a:schemeClr val="lt1">
            <a:lumMod val="95000"/>
            <a:alpha val="10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54.xml><?xml version="1.0" encoding="utf-8"?>
<cs:chartStyle xmlns:cs="http://schemas.microsoft.com/office/drawing/2012/chartStyle" xmlns:a="http://schemas.openxmlformats.org/drawingml/2006/main" id="233">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9525" cap="flat" cmpd="sng" algn="ctr">
        <a:solidFill>
          <a:schemeClr val="lt1">
            <a:lumMod val="95000"/>
            <a:alpha val="10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55.xml><?xml version="1.0" encoding="utf-8"?>
<cs:chartStyle xmlns:cs="http://schemas.microsoft.com/office/drawing/2012/chartStyle" xmlns:a="http://schemas.openxmlformats.org/drawingml/2006/main" id="233">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9525" cap="flat" cmpd="sng" algn="ctr">
        <a:solidFill>
          <a:schemeClr val="lt1">
            <a:lumMod val="95000"/>
            <a:alpha val="10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56.xml><?xml version="1.0" encoding="utf-8"?>
<cs:chartStyle xmlns:cs="http://schemas.microsoft.com/office/drawing/2012/chartStyle" xmlns:a="http://schemas.openxmlformats.org/drawingml/2006/main" id="233">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9525" cap="flat" cmpd="sng" algn="ctr">
        <a:solidFill>
          <a:schemeClr val="lt1">
            <a:lumMod val="95000"/>
            <a:alpha val="10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57.xml><?xml version="1.0" encoding="utf-8"?>
<cs:chartStyle xmlns:cs="http://schemas.microsoft.com/office/drawing/2012/chartStyle" xmlns:a="http://schemas.openxmlformats.org/drawingml/2006/main" id="233">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9525" cap="flat" cmpd="sng" algn="ctr">
        <a:solidFill>
          <a:schemeClr val="lt1">
            <a:lumMod val="95000"/>
            <a:alpha val="10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58.xml><?xml version="1.0" encoding="utf-8"?>
<cs:chartStyle xmlns:cs="http://schemas.microsoft.com/office/drawing/2012/chartStyle" xmlns:a="http://schemas.openxmlformats.org/drawingml/2006/main" id="233">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9525" cap="flat" cmpd="sng" algn="ctr">
        <a:solidFill>
          <a:schemeClr val="lt1">
            <a:lumMod val="95000"/>
            <a:alpha val="10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59.xml><?xml version="1.0" encoding="utf-8"?>
<cs:chartStyle xmlns:cs="http://schemas.microsoft.com/office/drawing/2012/chartStyle" xmlns:a="http://schemas.openxmlformats.org/drawingml/2006/main" id="233">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9525" cap="flat" cmpd="sng" algn="ctr">
        <a:solidFill>
          <a:schemeClr val="lt1">
            <a:lumMod val="95000"/>
            <a:alpha val="10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60.xml><?xml version="1.0" encoding="utf-8"?>
<cs:chartStyle xmlns:cs="http://schemas.microsoft.com/office/drawing/2012/chartStyle" xmlns:a="http://schemas.openxmlformats.org/drawingml/2006/main" id="233">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9525" cap="flat" cmpd="sng" algn="ctr">
        <a:solidFill>
          <a:schemeClr val="lt1">
            <a:lumMod val="95000"/>
            <a:alpha val="10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61.xml><?xml version="1.0" encoding="utf-8"?>
<cs:chartStyle xmlns:cs="http://schemas.microsoft.com/office/drawing/2012/chartStyle" xmlns:a="http://schemas.openxmlformats.org/drawingml/2006/main" id="233">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9525" cap="flat" cmpd="sng" algn="ctr">
        <a:solidFill>
          <a:schemeClr val="lt1">
            <a:lumMod val="95000"/>
            <a:alpha val="10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62.xml><?xml version="1.0" encoding="utf-8"?>
<cs:chartStyle xmlns:cs="http://schemas.microsoft.com/office/drawing/2012/chartStyle" xmlns:a="http://schemas.openxmlformats.org/drawingml/2006/main" id="233">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9525" cap="flat" cmpd="sng" algn="ctr">
        <a:solidFill>
          <a:schemeClr val="lt1">
            <a:lumMod val="95000"/>
            <a:alpha val="10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63.xml><?xml version="1.0" encoding="utf-8"?>
<cs:chartStyle xmlns:cs="http://schemas.microsoft.com/office/drawing/2012/chartStyle" xmlns:a="http://schemas.openxmlformats.org/drawingml/2006/main" id="233">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9525" cap="flat" cmpd="sng" algn="ctr">
        <a:solidFill>
          <a:schemeClr val="lt1">
            <a:lumMod val="95000"/>
            <a:alpha val="10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64.xml><?xml version="1.0" encoding="utf-8"?>
<cs:chartStyle xmlns:cs="http://schemas.microsoft.com/office/drawing/2012/chartStyle" xmlns:a="http://schemas.openxmlformats.org/drawingml/2006/main" id="233">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9525" cap="flat" cmpd="sng" algn="ctr">
        <a:solidFill>
          <a:schemeClr val="lt1">
            <a:lumMod val="95000"/>
            <a:alpha val="10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65.xml><?xml version="1.0" encoding="utf-8"?>
<cs:chartStyle xmlns:cs="http://schemas.microsoft.com/office/drawing/2012/chartStyle" xmlns:a="http://schemas.openxmlformats.org/drawingml/2006/main" id="233">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9525" cap="flat" cmpd="sng" algn="ctr">
        <a:solidFill>
          <a:schemeClr val="lt1">
            <a:lumMod val="95000"/>
            <a:alpha val="10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66.xml><?xml version="1.0" encoding="utf-8"?>
<cs:chartStyle xmlns:cs="http://schemas.microsoft.com/office/drawing/2012/chartStyle" xmlns:a="http://schemas.openxmlformats.org/drawingml/2006/main" id="233">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9525" cap="flat" cmpd="sng" algn="ctr">
        <a:solidFill>
          <a:schemeClr val="lt1">
            <a:lumMod val="95000"/>
            <a:alpha val="10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67.xml><?xml version="1.0" encoding="utf-8"?>
<cs:chartStyle xmlns:cs="http://schemas.microsoft.com/office/drawing/2012/chartStyle" xmlns:a="http://schemas.openxmlformats.org/drawingml/2006/main" id="233">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9525" cap="flat" cmpd="sng" algn="ctr">
        <a:solidFill>
          <a:schemeClr val="lt1">
            <a:lumMod val="95000"/>
            <a:alpha val="10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68.xml><?xml version="1.0" encoding="utf-8"?>
<cs:chartStyle xmlns:cs="http://schemas.microsoft.com/office/drawing/2012/chartStyle" xmlns:a="http://schemas.openxmlformats.org/drawingml/2006/main" id="233">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9525" cap="flat" cmpd="sng" algn="ctr">
        <a:solidFill>
          <a:schemeClr val="lt1">
            <a:lumMod val="95000"/>
            <a:alpha val="10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69.xml><?xml version="1.0" encoding="utf-8"?>
<cs:chartStyle xmlns:cs="http://schemas.microsoft.com/office/drawing/2012/chartStyle" xmlns:a="http://schemas.openxmlformats.org/drawingml/2006/main" id="233">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9525" cap="flat" cmpd="sng" algn="ctr">
        <a:solidFill>
          <a:schemeClr val="lt1">
            <a:lumMod val="95000"/>
            <a:alpha val="10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70.xml><?xml version="1.0" encoding="utf-8"?>
<cs:chartStyle xmlns:cs="http://schemas.microsoft.com/office/drawing/2012/chartStyle" xmlns:a="http://schemas.openxmlformats.org/drawingml/2006/main" id="233">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9525" cap="flat" cmpd="sng" algn="ctr">
        <a:solidFill>
          <a:schemeClr val="lt1">
            <a:lumMod val="95000"/>
            <a:alpha val="10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71.xml><?xml version="1.0" encoding="utf-8"?>
<cs:chartStyle xmlns:cs="http://schemas.microsoft.com/office/drawing/2012/chartStyle" xmlns:a="http://schemas.openxmlformats.org/drawingml/2006/main" id="233">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9525" cap="flat" cmpd="sng" algn="ctr">
        <a:solidFill>
          <a:schemeClr val="lt1">
            <a:lumMod val="95000"/>
            <a:alpha val="10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72.xml><?xml version="1.0" encoding="utf-8"?>
<cs:chartStyle xmlns:cs="http://schemas.microsoft.com/office/drawing/2012/chartStyle" xmlns:a="http://schemas.openxmlformats.org/drawingml/2006/main" id="233">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9525" cap="flat" cmpd="sng" algn="ctr">
        <a:solidFill>
          <a:schemeClr val="lt1">
            <a:lumMod val="95000"/>
            <a:alpha val="10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drawings/_rels/drawing1.xml.rels><?xml version="1.0" encoding="UTF-8" standalone="yes"?>
<Relationships xmlns="http://schemas.openxmlformats.org/package/2006/relationships"><Relationship Id="rId13" Type="http://schemas.openxmlformats.org/officeDocument/2006/relationships/chart" Target="../charts/chart13.xml"/><Relationship Id="rId18" Type="http://schemas.openxmlformats.org/officeDocument/2006/relationships/chart" Target="../charts/chart18.xml"/><Relationship Id="rId26" Type="http://schemas.openxmlformats.org/officeDocument/2006/relationships/chart" Target="../charts/chart26.xml"/><Relationship Id="rId39" Type="http://schemas.openxmlformats.org/officeDocument/2006/relationships/chart" Target="../charts/chart39.xml"/><Relationship Id="rId21" Type="http://schemas.openxmlformats.org/officeDocument/2006/relationships/chart" Target="../charts/chart21.xml"/><Relationship Id="rId34" Type="http://schemas.openxmlformats.org/officeDocument/2006/relationships/chart" Target="../charts/chart34.xml"/><Relationship Id="rId42" Type="http://schemas.openxmlformats.org/officeDocument/2006/relationships/chart" Target="../charts/chart42.xml"/><Relationship Id="rId47" Type="http://schemas.openxmlformats.org/officeDocument/2006/relationships/chart" Target="../charts/chart47.xml"/><Relationship Id="rId50" Type="http://schemas.openxmlformats.org/officeDocument/2006/relationships/chart" Target="../charts/chart50.xml"/><Relationship Id="rId55" Type="http://schemas.openxmlformats.org/officeDocument/2006/relationships/chart" Target="../charts/chart55.xml"/><Relationship Id="rId63" Type="http://schemas.openxmlformats.org/officeDocument/2006/relationships/chart" Target="../charts/chart63.xml"/><Relationship Id="rId68" Type="http://schemas.openxmlformats.org/officeDocument/2006/relationships/chart" Target="../charts/chart68.xml"/><Relationship Id="rId7" Type="http://schemas.openxmlformats.org/officeDocument/2006/relationships/chart" Target="../charts/chart7.xml"/><Relationship Id="rId71" Type="http://schemas.openxmlformats.org/officeDocument/2006/relationships/chart" Target="../charts/chart71.xml"/><Relationship Id="rId2" Type="http://schemas.openxmlformats.org/officeDocument/2006/relationships/chart" Target="../charts/chart2.xml"/><Relationship Id="rId16" Type="http://schemas.openxmlformats.org/officeDocument/2006/relationships/chart" Target="../charts/chart16.xml"/><Relationship Id="rId29" Type="http://schemas.openxmlformats.org/officeDocument/2006/relationships/chart" Target="../charts/chart29.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24" Type="http://schemas.openxmlformats.org/officeDocument/2006/relationships/chart" Target="../charts/chart24.xml"/><Relationship Id="rId32" Type="http://schemas.openxmlformats.org/officeDocument/2006/relationships/chart" Target="../charts/chart32.xml"/><Relationship Id="rId37" Type="http://schemas.openxmlformats.org/officeDocument/2006/relationships/chart" Target="../charts/chart37.xml"/><Relationship Id="rId40" Type="http://schemas.openxmlformats.org/officeDocument/2006/relationships/chart" Target="../charts/chart40.xml"/><Relationship Id="rId45" Type="http://schemas.openxmlformats.org/officeDocument/2006/relationships/chart" Target="../charts/chart45.xml"/><Relationship Id="rId53" Type="http://schemas.openxmlformats.org/officeDocument/2006/relationships/chart" Target="../charts/chart53.xml"/><Relationship Id="rId58" Type="http://schemas.openxmlformats.org/officeDocument/2006/relationships/chart" Target="../charts/chart58.xml"/><Relationship Id="rId66" Type="http://schemas.openxmlformats.org/officeDocument/2006/relationships/chart" Target="../charts/chart66.xml"/><Relationship Id="rId5" Type="http://schemas.openxmlformats.org/officeDocument/2006/relationships/chart" Target="../charts/chart5.xml"/><Relationship Id="rId15" Type="http://schemas.openxmlformats.org/officeDocument/2006/relationships/chart" Target="../charts/chart15.xml"/><Relationship Id="rId23" Type="http://schemas.openxmlformats.org/officeDocument/2006/relationships/chart" Target="../charts/chart23.xml"/><Relationship Id="rId28" Type="http://schemas.openxmlformats.org/officeDocument/2006/relationships/chart" Target="../charts/chart28.xml"/><Relationship Id="rId36" Type="http://schemas.openxmlformats.org/officeDocument/2006/relationships/chart" Target="../charts/chart36.xml"/><Relationship Id="rId49" Type="http://schemas.openxmlformats.org/officeDocument/2006/relationships/chart" Target="../charts/chart49.xml"/><Relationship Id="rId57" Type="http://schemas.openxmlformats.org/officeDocument/2006/relationships/chart" Target="../charts/chart57.xml"/><Relationship Id="rId61" Type="http://schemas.openxmlformats.org/officeDocument/2006/relationships/chart" Target="../charts/chart61.xml"/><Relationship Id="rId10" Type="http://schemas.openxmlformats.org/officeDocument/2006/relationships/chart" Target="../charts/chart10.xml"/><Relationship Id="rId19" Type="http://schemas.openxmlformats.org/officeDocument/2006/relationships/chart" Target="../charts/chart19.xml"/><Relationship Id="rId31" Type="http://schemas.openxmlformats.org/officeDocument/2006/relationships/chart" Target="../charts/chart31.xml"/><Relationship Id="rId44" Type="http://schemas.openxmlformats.org/officeDocument/2006/relationships/chart" Target="../charts/chart44.xml"/><Relationship Id="rId52" Type="http://schemas.openxmlformats.org/officeDocument/2006/relationships/chart" Target="../charts/chart52.xml"/><Relationship Id="rId60" Type="http://schemas.openxmlformats.org/officeDocument/2006/relationships/chart" Target="../charts/chart60.xml"/><Relationship Id="rId65" Type="http://schemas.openxmlformats.org/officeDocument/2006/relationships/chart" Target="../charts/chart65.xml"/><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 Id="rId22" Type="http://schemas.openxmlformats.org/officeDocument/2006/relationships/chart" Target="../charts/chart22.xml"/><Relationship Id="rId27" Type="http://schemas.openxmlformats.org/officeDocument/2006/relationships/chart" Target="../charts/chart27.xml"/><Relationship Id="rId30" Type="http://schemas.openxmlformats.org/officeDocument/2006/relationships/chart" Target="../charts/chart30.xml"/><Relationship Id="rId35" Type="http://schemas.openxmlformats.org/officeDocument/2006/relationships/chart" Target="../charts/chart35.xml"/><Relationship Id="rId43" Type="http://schemas.openxmlformats.org/officeDocument/2006/relationships/chart" Target="../charts/chart43.xml"/><Relationship Id="rId48" Type="http://schemas.openxmlformats.org/officeDocument/2006/relationships/chart" Target="../charts/chart48.xml"/><Relationship Id="rId56" Type="http://schemas.openxmlformats.org/officeDocument/2006/relationships/chart" Target="../charts/chart56.xml"/><Relationship Id="rId64" Type="http://schemas.openxmlformats.org/officeDocument/2006/relationships/chart" Target="../charts/chart64.xml"/><Relationship Id="rId69" Type="http://schemas.openxmlformats.org/officeDocument/2006/relationships/chart" Target="../charts/chart69.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3" Type="http://schemas.openxmlformats.org/officeDocument/2006/relationships/chart" Target="../charts/chart3.xml"/><Relationship Id="rId12" Type="http://schemas.openxmlformats.org/officeDocument/2006/relationships/chart" Target="../charts/chart12.xml"/><Relationship Id="rId17" Type="http://schemas.openxmlformats.org/officeDocument/2006/relationships/chart" Target="../charts/chart17.xml"/><Relationship Id="rId25" Type="http://schemas.openxmlformats.org/officeDocument/2006/relationships/chart" Target="../charts/chart25.xml"/><Relationship Id="rId33" Type="http://schemas.openxmlformats.org/officeDocument/2006/relationships/chart" Target="../charts/chart33.xml"/><Relationship Id="rId38" Type="http://schemas.openxmlformats.org/officeDocument/2006/relationships/chart" Target="../charts/chart38.xml"/><Relationship Id="rId46" Type="http://schemas.openxmlformats.org/officeDocument/2006/relationships/chart" Target="../charts/chart46.xml"/><Relationship Id="rId59" Type="http://schemas.openxmlformats.org/officeDocument/2006/relationships/chart" Target="../charts/chart59.xml"/><Relationship Id="rId67" Type="http://schemas.openxmlformats.org/officeDocument/2006/relationships/chart" Target="../charts/chart67.xml"/><Relationship Id="rId20" Type="http://schemas.openxmlformats.org/officeDocument/2006/relationships/chart" Target="../charts/chart20.xml"/><Relationship Id="rId41" Type="http://schemas.openxmlformats.org/officeDocument/2006/relationships/chart" Target="../charts/chart41.xml"/><Relationship Id="rId54" Type="http://schemas.openxmlformats.org/officeDocument/2006/relationships/chart" Target="../charts/chart54.xml"/><Relationship Id="rId62" Type="http://schemas.openxmlformats.org/officeDocument/2006/relationships/chart" Target="../charts/chart62.xml"/><Relationship Id="rId70" Type="http://schemas.openxmlformats.org/officeDocument/2006/relationships/chart" Target="../charts/chart70.xml"/></Relationships>
</file>

<file path=xl/drawings/drawing1.xml><?xml version="1.0" encoding="utf-8"?>
<xdr:wsDr xmlns:xdr="http://schemas.openxmlformats.org/drawingml/2006/spreadsheetDrawing" xmlns:a="http://schemas.openxmlformats.org/drawingml/2006/main">
  <xdr:twoCellAnchor>
    <xdr:from>
      <xdr:col>16</xdr:col>
      <xdr:colOff>419100</xdr:colOff>
      <xdr:row>183</xdr:row>
      <xdr:rowOff>628650</xdr:rowOff>
    </xdr:from>
    <xdr:to>
      <xdr:col>16</xdr:col>
      <xdr:colOff>5810250</xdr:colOff>
      <xdr:row>186</xdr:row>
      <xdr:rowOff>571500</xdr:rowOff>
    </xdr:to>
    <xdr:graphicFrame macro="">
      <xdr:nvGraphicFramePr>
        <xdr:cNvPr id="3" name="Gráfico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640773</xdr:colOff>
      <xdr:row>179</xdr:row>
      <xdr:rowOff>351556</xdr:rowOff>
    </xdr:from>
    <xdr:to>
      <xdr:col>16</xdr:col>
      <xdr:colOff>5611091</xdr:colOff>
      <xdr:row>182</xdr:row>
      <xdr:rowOff>675408</xdr:rowOff>
    </xdr:to>
    <xdr:graphicFrame macro="">
      <xdr:nvGraphicFramePr>
        <xdr:cNvPr id="2" name="Gráfico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16</xdr:col>
      <xdr:colOff>487457</xdr:colOff>
      <xdr:row>23</xdr:row>
      <xdr:rowOff>435349</xdr:rowOff>
    </xdr:from>
    <xdr:to>
      <xdr:col>16</xdr:col>
      <xdr:colOff>6093199</xdr:colOff>
      <xdr:row>26</xdr:row>
      <xdr:rowOff>405093</xdr:rowOff>
    </xdr:to>
    <xdr:graphicFrame macro="">
      <xdr:nvGraphicFramePr>
        <xdr:cNvPr id="6" name="Gráfico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16</xdr:col>
      <xdr:colOff>641537</xdr:colOff>
      <xdr:row>27</xdr:row>
      <xdr:rowOff>365312</xdr:rowOff>
    </xdr:from>
    <xdr:to>
      <xdr:col>16</xdr:col>
      <xdr:colOff>5213537</xdr:colOff>
      <xdr:row>30</xdr:row>
      <xdr:rowOff>335056</xdr:rowOff>
    </xdr:to>
    <xdr:graphicFrame macro="">
      <xdr:nvGraphicFramePr>
        <xdr:cNvPr id="7" name="Gráfico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16</xdr:col>
      <xdr:colOff>711574</xdr:colOff>
      <xdr:row>31</xdr:row>
      <xdr:rowOff>421341</xdr:rowOff>
    </xdr:from>
    <xdr:to>
      <xdr:col>16</xdr:col>
      <xdr:colOff>5283574</xdr:colOff>
      <xdr:row>34</xdr:row>
      <xdr:rowOff>391086</xdr:rowOff>
    </xdr:to>
    <xdr:graphicFrame macro="">
      <xdr:nvGraphicFramePr>
        <xdr:cNvPr id="8" name="Gráfico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16</xdr:col>
      <xdr:colOff>1079500</xdr:colOff>
      <xdr:row>35</xdr:row>
      <xdr:rowOff>660400</xdr:rowOff>
    </xdr:from>
    <xdr:to>
      <xdr:col>16</xdr:col>
      <xdr:colOff>5651500</xdr:colOff>
      <xdr:row>38</xdr:row>
      <xdr:rowOff>546100</xdr:rowOff>
    </xdr:to>
    <xdr:graphicFrame macro="">
      <xdr:nvGraphicFramePr>
        <xdr:cNvPr id="9" name="Gráfico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16</xdr:col>
      <xdr:colOff>930933</xdr:colOff>
      <xdr:row>39</xdr:row>
      <xdr:rowOff>371655</xdr:rowOff>
    </xdr:from>
    <xdr:to>
      <xdr:col>16</xdr:col>
      <xdr:colOff>5502933</xdr:colOff>
      <xdr:row>42</xdr:row>
      <xdr:rowOff>365185</xdr:rowOff>
    </xdr:to>
    <xdr:graphicFrame macro="">
      <xdr:nvGraphicFramePr>
        <xdr:cNvPr id="18" name="Gráfico 1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16</xdr:col>
      <xdr:colOff>1103048</xdr:colOff>
      <xdr:row>55</xdr:row>
      <xdr:rowOff>279723</xdr:rowOff>
    </xdr:from>
    <xdr:to>
      <xdr:col>16</xdr:col>
      <xdr:colOff>5675048</xdr:colOff>
      <xdr:row>58</xdr:row>
      <xdr:rowOff>273253</xdr:rowOff>
    </xdr:to>
    <xdr:graphicFrame macro="">
      <xdr:nvGraphicFramePr>
        <xdr:cNvPr id="19" name="Gráfico 1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16</xdr:col>
      <xdr:colOff>1175918</xdr:colOff>
      <xdr:row>59</xdr:row>
      <xdr:rowOff>400031</xdr:rowOff>
    </xdr:from>
    <xdr:to>
      <xdr:col>16</xdr:col>
      <xdr:colOff>5747918</xdr:colOff>
      <xdr:row>62</xdr:row>
      <xdr:rowOff>393561</xdr:rowOff>
    </xdr:to>
    <xdr:graphicFrame macro="">
      <xdr:nvGraphicFramePr>
        <xdr:cNvPr id="20" name="Gráfico 1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16</xdr:col>
      <xdr:colOff>922420</xdr:colOff>
      <xdr:row>63</xdr:row>
      <xdr:rowOff>207543</xdr:rowOff>
    </xdr:from>
    <xdr:to>
      <xdr:col>16</xdr:col>
      <xdr:colOff>5494420</xdr:colOff>
      <xdr:row>66</xdr:row>
      <xdr:rowOff>243638</xdr:rowOff>
    </xdr:to>
    <xdr:graphicFrame macro="">
      <xdr:nvGraphicFramePr>
        <xdr:cNvPr id="22" name="Gráfico 2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16</xdr:col>
      <xdr:colOff>822157</xdr:colOff>
      <xdr:row>67</xdr:row>
      <xdr:rowOff>257674</xdr:rowOff>
    </xdr:from>
    <xdr:to>
      <xdr:col>16</xdr:col>
      <xdr:colOff>5394157</xdr:colOff>
      <xdr:row>70</xdr:row>
      <xdr:rowOff>293769</xdr:rowOff>
    </xdr:to>
    <xdr:graphicFrame macro="">
      <xdr:nvGraphicFramePr>
        <xdr:cNvPr id="23" name="Gráfico 2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16</xdr:col>
      <xdr:colOff>822158</xdr:colOff>
      <xdr:row>71</xdr:row>
      <xdr:rowOff>508332</xdr:rowOff>
    </xdr:from>
    <xdr:to>
      <xdr:col>16</xdr:col>
      <xdr:colOff>5394158</xdr:colOff>
      <xdr:row>74</xdr:row>
      <xdr:rowOff>544426</xdr:rowOff>
    </xdr:to>
    <xdr:graphicFrame macro="">
      <xdr:nvGraphicFramePr>
        <xdr:cNvPr id="24" name="Gráfico 2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16</xdr:col>
      <xdr:colOff>872289</xdr:colOff>
      <xdr:row>75</xdr:row>
      <xdr:rowOff>357937</xdr:rowOff>
    </xdr:from>
    <xdr:to>
      <xdr:col>16</xdr:col>
      <xdr:colOff>5444289</xdr:colOff>
      <xdr:row>78</xdr:row>
      <xdr:rowOff>394032</xdr:rowOff>
    </xdr:to>
    <xdr:graphicFrame macro="">
      <xdr:nvGraphicFramePr>
        <xdr:cNvPr id="25" name="Gráfico 2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16</xdr:col>
      <xdr:colOff>814430</xdr:colOff>
      <xdr:row>79</xdr:row>
      <xdr:rowOff>315454</xdr:rowOff>
    </xdr:from>
    <xdr:to>
      <xdr:col>16</xdr:col>
      <xdr:colOff>5386430</xdr:colOff>
      <xdr:row>82</xdr:row>
      <xdr:rowOff>298018</xdr:rowOff>
    </xdr:to>
    <xdr:graphicFrame macro="">
      <xdr:nvGraphicFramePr>
        <xdr:cNvPr id="26" name="Gráfico 2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16</xdr:col>
      <xdr:colOff>889000</xdr:colOff>
      <xdr:row>83</xdr:row>
      <xdr:rowOff>442685</xdr:rowOff>
    </xdr:from>
    <xdr:to>
      <xdr:col>16</xdr:col>
      <xdr:colOff>5461000</xdr:colOff>
      <xdr:row>86</xdr:row>
      <xdr:rowOff>464456</xdr:rowOff>
    </xdr:to>
    <xdr:graphicFrame macro="">
      <xdr:nvGraphicFramePr>
        <xdr:cNvPr id="28" name="Gráfico 2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16</xdr:col>
      <xdr:colOff>934357</xdr:colOff>
      <xdr:row>87</xdr:row>
      <xdr:rowOff>397329</xdr:rowOff>
    </xdr:from>
    <xdr:to>
      <xdr:col>16</xdr:col>
      <xdr:colOff>5506357</xdr:colOff>
      <xdr:row>90</xdr:row>
      <xdr:rowOff>419100</xdr:rowOff>
    </xdr:to>
    <xdr:graphicFrame macro="">
      <xdr:nvGraphicFramePr>
        <xdr:cNvPr id="29" name="Gráfico 2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16</xdr:col>
      <xdr:colOff>888999</xdr:colOff>
      <xdr:row>91</xdr:row>
      <xdr:rowOff>488042</xdr:rowOff>
    </xdr:from>
    <xdr:to>
      <xdr:col>16</xdr:col>
      <xdr:colOff>5460999</xdr:colOff>
      <xdr:row>94</xdr:row>
      <xdr:rowOff>509814</xdr:rowOff>
    </xdr:to>
    <xdr:graphicFrame macro="">
      <xdr:nvGraphicFramePr>
        <xdr:cNvPr id="30" name="Gráfico 2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16</xdr:col>
      <xdr:colOff>1251857</xdr:colOff>
      <xdr:row>95</xdr:row>
      <xdr:rowOff>488043</xdr:rowOff>
    </xdr:from>
    <xdr:to>
      <xdr:col>16</xdr:col>
      <xdr:colOff>5823857</xdr:colOff>
      <xdr:row>98</xdr:row>
      <xdr:rowOff>509814</xdr:rowOff>
    </xdr:to>
    <xdr:graphicFrame macro="">
      <xdr:nvGraphicFramePr>
        <xdr:cNvPr id="31" name="Gráfico 3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16</xdr:col>
      <xdr:colOff>1199284</xdr:colOff>
      <xdr:row>99</xdr:row>
      <xdr:rowOff>360218</xdr:rowOff>
    </xdr:from>
    <xdr:to>
      <xdr:col>16</xdr:col>
      <xdr:colOff>5771284</xdr:colOff>
      <xdr:row>102</xdr:row>
      <xdr:rowOff>310862</xdr:rowOff>
    </xdr:to>
    <xdr:graphicFrame macro="">
      <xdr:nvGraphicFramePr>
        <xdr:cNvPr id="32" name="Gráfico 3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16</xdr:col>
      <xdr:colOff>974481</xdr:colOff>
      <xdr:row>103</xdr:row>
      <xdr:rowOff>551714</xdr:rowOff>
    </xdr:from>
    <xdr:to>
      <xdr:col>16</xdr:col>
      <xdr:colOff>5546481</xdr:colOff>
      <xdr:row>106</xdr:row>
      <xdr:rowOff>547318</xdr:rowOff>
    </xdr:to>
    <xdr:graphicFrame macro="">
      <xdr:nvGraphicFramePr>
        <xdr:cNvPr id="34" name="Gráfico 3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16</xdr:col>
      <xdr:colOff>1011116</xdr:colOff>
      <xdr:row>107</xdr:row>
      <xdr:rowOff>405176</xdr:rowOff>
    </xdr:from>
    <xdr:to>
      <xdr:col>16</xdr:col>
      <xdr:colOff>5583116</xdr:colOff>
      <xdr:row>110</xdr:row>
      <xdr:rowOff>400779</xdr:rowOff>
    </xdr:to>
    <xdr:graphicFrame macro="">
      <xdr:nvGraphicFramePr>
        <xdr:cNvPr id="35" name="Gráfico 3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16</xdr:col>
      <xdr:colOff>1175970</xdr:colOff>
      <xdr:row>111</xdr:row>
      <xdr:rowOff>368542</xdr:rowOff>
    </xdr:from>
    <xdr:to>
      <xdr:col>16</xdr:col>
      <xdr:colOff>5747970</xdr:colOff>
      <xdr:row>114</xdr:row>
      <xdr:rowOff>364146</xdr:rowOff>
    </xdr:to>
    <xdr:graphicFrame macro="">
      <xdr:nvGraphicFramePr>
        <xdr:cNvPr id="36" name="Gráfico 3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16</xdr:col>
      <xdr:colOff>1139335</xdr:colOff>
      <xdr:row>115</xdr:row>
      <xdr:rowOff>588351</xdr:rowOff>
    </xdr:from>
    <xdr:to>
      <xdr:col>16</xdr:col>
      <xdr:colOff>5711335</xdr:colOff>
      <xdr:row>118</xdr:row>
      <xdr:rowOff>583954</xdr:rowOff>
    </xdr:to>
    <xdr:graphicFrame macro="">
      <xdr:nvGraphicFramePr>
        <xdr:cNvPr id="37" name="Gráfico 3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16</xdr:col>
      <xdr:colOff>895350</xdr:colOff>
      <xdr:row>119</xdr:row>
      <xdr:rowOff>323850</xdr:rowOff>
    </xdr:from>
    <xdr:to>
      <xdr:col>16</xdr:col>
      <xdr:colOff>5467350</xdr:colOff>
      <xdr:row>122</xdr:row>
      <xdr:rowOff>266700</xdr:rowOff>
    </xdr:to>
    <xdr:graphicFrame macro="">
      <xdr:nvGraphicFramePr>
        <xdr:cNvPr id="4" name="Gráfico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16</xdr:col>
      <xdr:colOff>1162050</xdr:colOff>
      <xdr:row>127</xdr:row>
      <xdr:rowOff>171450</xdr:rowOff>
    </xdr:from>
    <xdr:to>
      <xdr:col>16</xdr:col>
      <xdr:colOff>5734050</xdr:colOff>
      <xdr:row>130</xdr:row>
      <xdr:rowOff>114300</xdr:rowOff>
    </xdr:to>
    <xdr:graphicFrame macro="">
      <xdr:nvGraphicFramePr>
        <xdr:cNvPr id="10" name="Gráfico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16</xdr:col>
      <xdr:colOff>933450</xdr:colOff>
      <xdr:row>131</xdr:row>
      <xdr:rowOff>342900</xdr:rowOff>
    </xdr:from>
    <xdr:to>
      <xdr:col>16</xdr:col>
      <xdr:colOff>5505450</xdr:colOff>
      <xdr:row>134</xdr:row>
      <xdr:rowOff>285750</xdr:rowOff>
    </xdr:to>
    <xdr:graphicFrame macro="">
      <xdr:nvGraphicFramePr>
        <xdr:cNvPr id="11" name="Gráfico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16</xdr:col>
      <xdr:colOff>533400</xdr:colOff>
      <xdr:row>135</xdr:row>
      <xdr:rowOff>190500</xdr:rowOff>
    </xdr:from>
    <xdr:to>
      <xdr:col>16</xdr:col>
      <xdr:colOff>5715000</xdr:colOff>
      <xdr:row>138</xdr:row>
      <xdr:rowOff>457200</xdr:rowOff>
    </xdr:to>
    <xdr:graphicFrame macro="">
      <xdr:nvGraphicFramePr>
        <xdr:cNvPr id="12" name="Gráfico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16</xdr:col>
      <xdr:colOff>971550</xdr:colOff>
      <xdr:row>139</xdr:row>
      <xdr:rowOff>400050</xdr:rowOff>
    </xdr:from>
    <xdr:to>
      <xdr:col>16</xdr:col>
      <xdr:colOff>5543550</xdr:colOff>
      <xdr:row>142</xdr:row>
      <xdr:rowOff>342900</xdr:rowOff>
    </xdr:to>
    <xdr:graphicFrame macro="">
      <xdr:nvGraphicFramePr>
        <xdr:cNvPr id="13" name="Gráfico 1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16</xdr:col>
      <xdr:colOff>1371600</xdr:colOff>
      <xdr:row>143</xdr:row>
      <xdr:rowOff>266700</xdr:rowOff>
    </xdr:from>
    <xdr:to>
      <xdr:col>16</xdr:col>
      <xdr:colOff>5943600</xdr:colOff>
      <xdr:row>146</xdr:row>
      <xdr:rowOff>209550</xdr:rowOff>
    </xdr:to>
    <xdr:graphicFrame macro="">
      <xdr:nvGraphicFramePr>
        <xdr:cNvPr id="14" name="Gráfico 1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16</xdr:col>
      <xdr:colOff>1314450</xdr:colOff>
      <xdr:row>147</xdr:row>
      <xdr:rowOff>323850</xdr:rowOff>
    </xdr:from>
    <xdr:to>
      <xdr:col>16</xdr:col>
      <xdr:colOff>5886450</xdr:colOff>
      <xdr:row>150</xdr:row>
      <xdr:rowOff>266700</xdr:rowOff>
    </xdr:to>
    <xdr:graphicFrame macro="">
      <xdr:nvGraphicFramePr>
        <xdr:cNvPr id="15" name="Gráfico 1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16</xdr:col>
      <xdr:colOff>337868</xdr:colOff>
      <xdr:row>151</xdr:row>
      <xdr:rowOff>551371</xdr:rowOff>
    </xdr:from>
    <xdr:to>
      <xdr:col>16</xdr:col>
      <xdr:colOff>4909868</xdr:colOff>
      <xdr:row>154</xdr:row>
      <xdr:rowOff>544901</xdr:rowOff>
    </xdr:to>
    <xdr:graphicFrame macro="">
      <xdr:nvGraphicFramePr>
        <xdr:cNvPr id="16" name="Gráfico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16</xdr:col>
      <xdr:colOff>571500</xdr:colOff>
      <xdr:row>155</xdr:row>
      <xdr:rowOff>443542</xdr:rowOff>
    </xdr:from>
    <xdr:to>
      <xdr:col>16</xdr:col>
      <xdr:colOff>5143500</xdr:colOff>
      <xdr:row>158</xdr:row>
      <xdr:rowOff>437072</xdr:rowOff>
    </xdr:to>
    <xdr:graphicFrame macro="">
      <xdr:nvGraphicFramePr>
        <xdr:cNvPr id="17" name="Gráfico 1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16</xdr:col>
      <xdr:colOff>930934</xdr:colOff>
      <xdr:row>159</xdr:row>
      <xdr:rowOff>425569</xdr:rowOff>
    </xdr:from>
    <xdr:to>
      <xdr:col>16</xdr:col>
      <xdr:colOff>5502934</xdr:colOff>
      <xdr:row>162</xdr:row>
      <xdr:rowOff>419099</xdr:rowOff>
    </xdr:to>
    <xdr:graphicFrame macro="">
      <xdr:nvGraphicFramePr>
        <xdr:cNvPr id="21" name="Gráfico 2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16</xdr:col>
      <xdr:colOff>715273</xdr:colOff>
      <xdr:row>163</xdr:row>
      <xdr:rowOff>299768</xdr:rowOff>
    </xdr:from>
    <xdr:to>
      <xdr:col>16</xdr:col>
      <xdr:colOff>5287273</xdr:colOff>
      <xdr:row>166</xdr:row>
      <xdr:rowOff>293298</xdr:rowOff>
    </xdr:to>
    <xdr:graphicFrame macro="">
      <xdr:nvGraphicFramePr>
        <xdr:cNvPr id="27" name="Gráfico 2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16</xdr:col>
      <xdr:colOff>463669</xdr:colOff>
      <xdr:row>167</xdr:row>
      <xdr:rowOff>263824</xdr:rowOff>
    </xdr:from>
    <xdr:to>
      <xdr:col>16</xdr:col>
      <xdr:colOff>5035669</xdr:colOff>
      <xdr:row>170</xdr:row>
      <xdr:rowOff>257355</xdr:rowOff>
    </xdr:to>
    <xdr:graphicFrame macro="">
      <xdr:nvGraphicFramePr>
        <xdr:cNvPr id="33" name="Gráfico 3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16</xdr:col>
      <xdr:colOff>813709</xdr:colOff>
      <xdr:row>171</xdr:row>
      <xdr:rowOff>468864</xdr:rowOff>
    </xdr:from>
    <xdr:to>
      <xdr:col>16</xdr:col>
      <xdr:colOff>5385709</xdr:colOff>
      <xdr:row>174</xdr:row>
      <xdr:rowOff>462394</xdr:rowOff>
    </xdr:to>
    <xdr:graphicFrame macro="">
      <xdr:nvGraphicFramePr>
        <xdr:cNvPr id="38" name="Gráfico 3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16</xdr:col>
      <xdr:colOff>896216</xdr:colOff>
      <xdr:row>175</xdr:row>
      <xdr:rowOff>511753</xdr:rowOff>
    </xdr:from>
    <xdr:to>
      <xdr:col>16</xdr:col>
      <xdr:colOff>5468216</xdr:colOff>
      <xdr:row>178</xdr:row>
      <xdr:rowOff>462396</xdr:rowOff>
    </xdr:to>
    <xdr:graphicFrame macro="">
      <xdr:nvGraphicFramePr>
        <xdr:cNvPr id="39" name="Gráfico 3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16</xdr:col>
      <xdr:colOff>316605</xdr:colOff>
      <xdr:row>187</xdr:row>
      <xdr:rowOff>278507</xdr:rowOff>
    </xdr:from>
    <xdr:to>
      <xdr:col>16</xdr:col>
      <xdr:colOff>4888605</xdr:colOff>
      <xdr:row>190</xdr:row>
      <xdr:rowOff>244700</xdr:rowOff>
    </xdr:to>
    <xdr:graphicFrame macro="">
      <xdr:nvGraphicFramePr>
        <xdr:cNvPr id="40" name="Gráfico 3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16</xdr:col>
      <xdr:colOff>371226</xdr:colOff>
      <xdr:row>191</xdr:row>
      <xdr:rowOff>181428</xdr:rowOff>
    </xdr:from>
    <xdr:to>
      <xdr:col>16</xdr:col>
      <xdr:colOff>4943226</xdr:colOff>
      <xdr:row>194</xdr:row>
      <xdr:rowOff>476569</xdr:rowOff>
    </xdr:to>
    <xdr:graphicFrame macro="">
      <xdr:nvGraphicFramePr>
        <xdr:cNvPr id="41" name="Gráfico 4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16</xdr:col>
      <xdr:colOff>224831</xdr:colOff>
      <xdr:row>195</xdr:row>
      <xdr:rowOff>627309</xdr:rowOff>
    </xdr:from>
    <xdr:to>
      <xdr:col>16</xdr:col>
      <xdr:colOff>4796831</xdr:colOff>
      <xdr:row>198</xdr:row>
      <xdr:rowOff>593502</xdr:rowOff>
    </xdr:to>
    <xdr:graphicFrame macro="">
      <xdr:nvGraphicFramePr>
        <xdr:cNvPr id="43" name="Gráfico 4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16</xdr:col>
      <xdr:colOff>268432</xdr:colOff>
      <xdr:row>199</xdr:row>
      <xdr:rowOff>619991</xdr:rowOff>
    </xdr:from>
    <xdr:to>
      <xdr:col>16</xdr:col>
      <xdr:colOff>4840432</xdr:colOff>
      <xdr:row>202</xdr:row>
      <xdr:rowOff>570634</xdr:rowOff>
    </xdr:to>
    <xdr:graphicFrame macro="">
      <xdr:nvGraphicFramePr>
        <xdr:cNvPr id="44" name="Gráfico 4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16</xdr:col>
      <xdr:colOff>441614</xdr:colOff>
      <xdr:row>203</xdr:row>
      <xdr:rowOff>425162</xdr:rowOff>
    </xdr:from>
    <xdr:to>
      <xdr:col>16</xdr:col>
      <xdr:colOff>5013614</xdr:colOff>
      <xdr:row>206</xdr:row>
      <xdr:rowOff>375805</xdr:rowOff>
    </xdr:to>
    <xdr:graphicFrame macro="">
      <xdr:nvGraphicFramePr>
        <xdr:cNvPr id="45" name="Gráfico 4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16</xdr:col>
      <xdr:colOff>398319</xdr:colOff>
      <xdr:row>207</xdr:row>
      <xdr:rowOff>446809</xdr:rowOff>
    </xdr:from>
    <xdr:to>
      <xdr:col>16</xdr:col>
      <xdr:colOff>4970319</xdr:colOff>
      <xdr:row>210</xdr:row>
      <xdr:rowOff>397452</xdr:rowOff>
    </xdr:to>
    <xdr:graphicFrame macro="">
      <xdr:nvGraphicFramePr>
        <xdr:cNvPr id="46" name="Gráfico 4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16</xdr:col>
      <xdr:colOff>311728</xdr:colOff>
      <xdr:row>211</xdr:row>
      <xdr:rowOff>381867</xdr:rowOff>
    </xdr:from>
    <xdr:to>
      <xdr:col>16</xdr:col>
      <xdr:colOff>4883728</xdr:colOff>
      <xdr:row>214</xdr:row>
      <xdr:rowOff>332510</xdr:rowOff>
    </xdr:to>
    <xdr:graphicFrame macro="">
      <xdr:nvGraphicFramePr>
        <xdr:cNvPr id="47" name="Gráfico 4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16</xdr:col>
      <xdr:colOff>399143</xdr:colOff>
      <xdr:row>215</xdr:row>
      <xdr:rowOff>494843</xdr:rowOff>
    </xdr:from>
    <xdr:to>
      <xdr:col>16</xdr:col>
      <xdr:colOff>4971143</xdr:colOff>
      <xdr:row>218</xdr:row>
      <xdr:rowOff>294821</xdr:rowOff>
    </xdr:to>
    <xdr:graphicFrame macro="">
      <xdr:nvGraphicFramePr>
        <xdr:cNvPr id="48" name="Gráfico 4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16</xdr:col>
      <xdr:colOff>349250</xdr:colOff>
      <xdr:row>219</xdr:row>
      <xdr:rowOff>517523</xdr:rowOff>
    </xdr:from>
    <xdr:to>
      <xdr:col>16</xdr:col>
      <xdr:colOff>4921250</xdr:colOff>
      <xdr:row>222</xdr:row>
      <xdr:rowOff>498473</xdr:rowOff>
    </xdr:to>
    <xdr:graphicFrame macro="">
      <xdr:nvGraphicFramePr>
        <xdr:cNvPr id="49" name="Gráfico 4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16</xdr:col>
      <xdr:colOff>311728</xdr:colOff>
      <xdr:row>223</xdr:row>
      <xdr:rowOff>316922</xdr:rowOff>
    </xdr:from>
    <xdr:to>
      <xdr:col>16</xdr:col>
      <xdr:colOff>4883728</xdr:colOff>
      <xdr:row>226</xdr:row>
      <xdr:rowOff>267566</xdr:rowOff>
    </xdr:to>
    <xdr:graphicFrame macro="">
      <xdr:nvGraphicFramePr>
        <xdr:cNvPr id="50" name="Gráfico 4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16</xdr:col>
      <xdr:colOff>355023</xdr:colOff>
      <xdr:row>227</xdr:row>
      <xdr:rowOff>381866</xdr:rowOff>
    </xdr:from>
    <xdr:to>
      <xdr:col>16</xdr:col>
      <xdr:colOff>4927023</xdr:colOff>
      <xdr:row>230</xdr:row>
      <xdr:rowOff>332509</xdr:rowOff>
    </xdr:to>
    <xdr:graphicFrame macro="">
      <xdr:nvGraphicFramePr>
        <xdr:cNvPr id="51" name="Gráfico 5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16</xdr:col>
      <xdr:colOff>441614</xdr:colOff>
      <xdr:row>231</xdr:row>
      <xdr:rowOff>511753</xdr:rowOff>
    </xdr:from>
    <xdr:to>
      <xdr:col>16</xdr:col>
      <xdr:colOff>5013614</xdr:colOff>
      <xdr:row>234</xdr:row>
      <xdr:rowOff>462396</xdr:rowOff>
    </xdr:to>
    <xdr:graphicFrame macro="">
      <xdr:nvGraphicFramePr>
        <xdr:cNvPr id="52" name="Gráfico 5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16</xdr:col>
      <xdr:colOff>441614</xdr:colOff>
      <xdr:row>235</xdr:row>
      <xdr:rowOff>360218</xdr:rowOff>
    </xdr:from>
    <xdr:to>
      <xdr:col>16</xdr:col>
      <xdr:colOff>5013614</xdr:colOff>
      <xdr:row>238</xdr:row>
      <xdr:rowOff>310861</xdr:rowOff>
    </xdr:to>
    <xdr:graphicFrame macro="">
      <xdr:nvGraphicFramePr>
        <xdr:cNvPr id="53" name="Gráfico 5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16</xdr:col>
      <xdr:colOff>333376</xdr:colOff>
      <xdr:row>239</xdr:row>
      <xdr:rowOff>555048</xdr:rowOff>
    </xdr:from>
    <xdr:to>
      <xdr:col>16</xdr:col>
      <xdr:colOff>4905376</xdr:colOff>
      <xdr:row>242</xdr:row>
      <xdr:rowOff>505691</xdr:rowOff>
    </xdr:to>
    <xdr:graphicFrame macro="">
      <xdr:nvGraphicFramePr>
        <xdr:cNvPr id="54" name="Gráfico 5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16</xdr:col>
      <xdr:colOff>259773</xdr:colOff>
      <xdr:row>247</xdr:row>
      <xdr:rowOff>680603</xdr:rowOff>
    </xdr:from>
    <xdr:to>
      <xdr:col>16</xdr:col>
      <xdr:colOff>4831773</xdr:colOff>
      <xdr:row>250</xdr:row>
      <xdr:rowOff>670213</xdr:rowOff>
    </xdr:to>
    <xdr:graphicFrame macro="">
      <xdr:nvGraphicFramePr>
        <xdr:cNvPr id="56" name="Gráfico 5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16</xdr:col>
      <xdr:colOff>373811</xdr:colOff>
      <xdr:row>255</xdr:row>
      <xdr:rowOff>371654</xdr:rowOff>
    </xdr:from>
    <xdr:to>
      <xdr:col>16</xdr:col>
      <xdr:colOff>4945811</xdr:colOff>
      <xdr:row>258</xdr:row>
      <xdr:rowOff>365184</xdr:rowOff>
    </xdr:to>
    <xdr:graphicFrame macro="">
      <xdr:nvGraphicFramePr>
        <xdr:cNvPr id="58" name="Gráfico 5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16</xdr:col>
      <xdr:colOff>158150</xdr:colOff>
      <xdr:row>259</xdr:row>
      <xdr:rowOff>605286</xdr:rowOff>
    </xdr:from>
    <xdr:to>
      <xdr:col>16</xdr:col>
      <xdr:colOff>4730150</xdr:colOff>
      <xdr:row>262</xdr:row>
      <xdr:rowOff>598816</xdr:rowOff>
    </xdr:to>
    <xdr:graphicFrame macro="">
      <xdr:nvGraphicFramePr>
        <xdr:cNvPr id="59" name="Gráfico 5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16</xdr:col>
      <xdr:colOff>319896</xdr:colOff>
      <xdr:row>263</xdr:row>
      <xdr:rowOff>389626</xdr:rowOff>
    </xdr:from>
    <xdr:to>
      <xdr:col>16</xdr:col>
      <xdr:colOff>4891896</xdr:colOff>
      <xdr:row>266</xdr:row>
      <xdr:rowOff>383157</xdr:rowOff>
    </xdr:to>
    <xdr:graphicFrame macro="">
      <xdr:nvGraphicFramePr>
        <xdr:cNvPr id="60" name="Gráfico 5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16</xdr:col>
      <xdr:colOff>445698</xdr:colOff>
      <xdr:row>267</xdr:row>
      <xdr:rowOff>443541</xdr:rowOff>
    </xdr:from>
    <xdr:to>
      <xdr:col>16</xdr:col>
      <xdr:colOff>5017698</xdr:colOff>
      <xdr:row>270</xdr:row>
      <xdr:rowOff>437071</xdr:rowOff>
    </xdr:to>
    <xdr:graphicFrame macro="">
      <xdr:nvGraphicFramePr>
        <xdr:cNvPr id="61" name="Gráfico 6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16</xdr:col>
      <xdr:colOff>250744</xdr:colOff>
      <xdr:row>271</xdr:row>
      <xdr:rowOff>491596</xdr:rowOff>
    </xdr:from>
    <xdr:to>
      <xdr:col>16</xdr:col>
      <xdr:colOff>4822744</xdr:colOff>
      <xdr:row>274</xdr:row>
      <xdr:rowOff>485127</xdr:rowOff>
    </xdr:to>
    <xdr:graphicFrame macro="">
      <xdr:nvGraphicFramePr>
        <xdr:cNvPr id="62" name="Gráfico 6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16</xdr:col>
      <xdr:colOff>140178</xdr:colOff>
      <xdr:row>275</xdr:row>
      <xdr:rowOff>389627</xdr:rowOff>
    </xdr:from>
    <xdr:to>
      <xdr:col>16</xdr:col>
      <xdr:colOff>4712178</xdr:colOff>
      <xdr:row>289</xdr:row>
      <xdr:rowOff>383157</xdr:rowOff>
    </xdr:to>
    <xdr:graphicFrame macro="">
      <xdr:nvGraphicFramePr>
        <xdr:cNvPr id="63" name="Gráfico 6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16</xdr:col>
      <xdr:colOff>489129</xdr:colOff>
      <xdr:row>290</xdr:row>
      <xdr:rowOff>544632</xdr:rowOff>
    </xdr:from>
    <xdr:to>
      <xdr:col>16</xdr:col>
      <xdr:colOff>5061129</xdr:colOff>
      <xdr:row>293</xdr:row>
      <xdr:rowOff>538162</xdr:rowOff>
    </xdr:to>
    <xdr:graphicFrame macro="">
      <xdr:nvGraphicFramePr>
        <xdr:cNvPr id="64" name="Gráfico 6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16</xdr:col>
      <xdr:colOff>301924</xdr:colOff>
      <xdr:row>11</xdr:row>
      <xdr:rowOff>611050</xdr:rowOff>
    </xdr:from>
    <xdr:to>
      <xdr:col>16</xdr:col>
      <xdr:colOff>4873924</xdr:colOff>
      <xdr:row>14</xdr:row>
      <xdr:rowOff>604580</xdr:rowOff>
    </xdr:to>
    <xdr:graphicFrame macro="">
      <xdr:nvGraphicFramePr>
        <xdr:cNvPr id="66" name="Gráfico 6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16</xdr:col>
      <xdr:colOff>609600</xdr:colOff>
      <xdr:row>19</xdr:row>
      <xdr:rowOff>323849</xdr:rowOff>
    </xdr:from>
    <xdr:to>
      <xdr:col>17</xdr:col>
      <xdr:colOff>38100</xdr:colOff>
      <xdr:row>22</xdr:row>
      <xdr:rowOff>285749</xdr:rowOff>
    </xdr:to>
    <xdr:graphicFrame macro="">
      <xdr:nvGraphicFramePr>
        <xdr:cNvPr id="67" name="Gráfico 6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16</xdr:col>
      <xdr:colOff>508000</xdr:colOff>
      <xdr:row>15</xdr:row>
      <xdr:rowOff>406400</xdr:rowOff>
    </xdr:from>
    <xdr:to>
      <xdr:col>16</xdr:col>
      <xdr:colOff>5080000</xdr:colOff>
      <xdr:row>18</xdr:row>
      <xdr:rowOff>292100</xdr:rowOff>
    </xdr:to>
    <xdr:graphicFrame macro="">
      <xdr:nvGraphicFramePr>
        <xdr:cNvPr id="69" name="Gráfico 6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16</xdr:col>
      <xdr:colOff>525036</xdr:colOff>
      <xdr:row>43</xdr:row>
      <xdr:rowOff>91997</xdr:rowOff>
    </xdr:from>
    <xdr:to>
      <xdr:col>16</xdr:col>
      <xdr:colOff>5097036</xdr:colOff>
      <xdr:row>46</xdr:row>
      <xdr:rowOff>47392</xdr:rowOff>
    </xdr:to>
    <xdr:graphicFrame macro="">
      <xdr:nvGraphicFramePr>
        <xdr:cNvPr id="70" name="Gráfico 6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16</xdr:col>
      <xdr:colOff>401411</xdr:colOff>
      <xdr:row>47</xdr:row>
      <xdr:rowOff>465364</xdr:rowOff>
    </xdr:from>
    <xdr:to>
      <xdr:col>16</xdr:col>
      <xdr:colOff>4973411</xdr:colOff>
      <xdr:row>50</xdr:row>
      <xdr:rowOff>453118</xdr:rowOff>
    </xdr:to>
    <xdr:graphicFrame macro="">
      <xdr:nvGraphicFramePr>
        <xdr:cNvPr id="65" name="Gráfico 6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16</xdr:col>
      <xdr:colOff>499613</xdr:colOff>
      <xdr:row>51</xdr:row>
      <xdr:rowOff>533400</xdr:rowOff>
    </xdr:from>
    <xdr:to>
      <xdr:col>16</xdr:col>
      <xdr:colOff>5071613</xdr:colOff>
      <xdr:row>54</xdr:row>
      <xdr:rowOff>526930</xdr:rowOff>
    </xdr:to>
    <xdr:graphicFrame macro="">
      <xdr:nvGraphicFramePr>
        <xdr:cNvPr id="68" name="Gráfico 6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16</xdr:col>
      <xdr:colOff>254000</xdr:colOff>
      <xdr:row>123</xdr:row>
      <xdr:rowOff>430679</xdr:rowOff>
    </xdr:from>
    <xdr:to>
      <xdr:col>16</xdr:col>
      <xdr:colOff>4826000</xdr:colOff>
      <xdr:row>126</xdr:row>
      <xdr:rowOff>428438</xdr:rowOff>
    </xdr:to>
    <xdr:graphicFrame macro="">
      <xdr:nvGraphicFramePr>
        <xdr:cNvPr id="71" name="Gráfico 7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16</xdr:col>
      <xdr:colOff>302316</xdr:colOff>
      <xdr:row>243</xdr:row>
      <xdr:rowOff>233155</xdr:rowOff>
    </xdr:from>
    <xdr:to>
      <xdr:col>16</xdr:col>
      <xdr:colOff>4874316</xdr:colOff>
      <xdr:row>246</xdr:row>
      <xdr:rowOff>180975</xdr:rowOff>
    </xdr:to>
    <xdr:graphicFrame macro="">
      <xdr:nvGraphicFramePr>
        <xdr:cNvPr id="5" name="Gráfico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16</xdr:col>
      <xdr:colOff>219489</xdr:colOff>
      <xdr:row>251</xdr:row>
      <xdr:rowOff>315979</xdr:rowOff>
    </xdr:from>
    <xdr:to>
      <xdr:col>16</xdr:col>
      <xdr:colOff>4791489</xdr:colOff>
      <xdr:row>254</xdr:row>
      <xdr:rowOff>263799</xdr:rowOff>
    </xdr:to>
    <xdr:graphicFrame macro="">
      <xdr:nvGraphicFramePr>
        <xdr:cNvPr id="72" name="Gráfico 7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16</xdr:col>
      <xdr:colOff>333374</xdr:colOff>
      <xdr:row>294</xdr:row>
      <xdr:rowOff>434180</xdr:rowOff>
    </xdr:from>
    <xdr:to>
      <xdr:col>16</xdr:col>
      <xdr:colOff>4905374</xdr:colOff>
      <xdr:row>297</xdr:row>
      <xdr:rowOff>438942</xdr:rowOff>
    </xdr:to>
    <xdr:graphicFrame macro="">
      <xdr:nvGraphicFramePr>
        <xdr:cNvPr id="42" name="Gráfico 4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16</xdr:col>
      <xdr:colOff>492125</xdr:colOff>
      <xdr:row>298</xdr:row>
      <xdr:rowOff>473867</xdr:rowOff>
    </xdr:from>
    <xdr:to>
      <xdr:col>16</xdr:col>
      <xdr:colOff>5064125</xdr:colOff>
      <xdr:row>301</xdr:row>
      <xdr:rowOff>478629</xdr:rowOff>
    </xdr:to>
    <xdr:graphicFrame macro="">
      <xdr:nvGraphicFramePr>
        <xdr:cNvPr id="55" name="Gráfico 5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16</xdr:col>
      <xdr:colOff>333374</xdr:colOff>
      <xdr:row>302</xdr:row>
      <xdr:rowOff>354804</xdr:rowOff>
    </xdr:from>
    <xdr:to>
      <xdr:col>16</xdr:col>
      <xdr:colOff>4905374</xdr:colOff>
      <xdr:row>305</xdr:row>
      <xdr:rowOff>359566</xdr:rowOff>
    </xdr:to>
    <xdr:graphicFrame macro="">
      <xdr:nvGraphicFramePr>
        <xdr:cNvPr id="57" name="Gráfico 5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16</xdr:col>
      <xdr:colOff>333375</xdr:colOff>
      <xdr:row>306</xdr:row>
      <xdr:rowOff>315117</xdr:rowOff>
    </xdr:from>
    <xdr:to>
      <xdr:col>16</xdr:col>
      <xdr:colOff>4905375</xdr:colOff>
      <xdr:row>309</xdr:row>
      <xdr:rowOff>319879</xdr:rowOff>
    </xdr:to>
    <xdr:graphicFrame macro="">
      <xdr:nvGraphicFramePr>
        <xdr:cNvPr id="73" name="Gráfico 7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ACRO%20A/HV%20Indicador%20A01_V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MACRO%20A/HV%20Indicador%20A02_V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MACRO%20A/HV%20Indicadores%20A03_V1%20SUGERIDOS%20POR%20Y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MACRO%20A/Hoja%20de%20Vida%20Indicadores%20A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MACRO%20B/Hoja%20de%20Vida%20Indicadores%20B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MACRO%20D/HV%20Indicador%20D01_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MACRO%20D/INDICADOR.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MACRO%20E/MEN09%20-%20Hoja%20de%20vida%20de%20indicadores%20E01%20v4.0_reformulado.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MACRO%20E/MEN09%20-%20Hoja%20de%20vida%20de%20indicadores%20E02%20v4.0_reformulado.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MACRO%20F/HV_Indicadores_F0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MACRO%20F/HV_Indicadores_F0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ACRO%20G/HV%20Indicador%20G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ACRO%20G/HV%20Indicador%20G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MACRO%20H/MEN09%20-%20Hoja%20de%20vida%20de%20indicadores%20H01%20v4.0.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MACRO%20H/MEN09%20-%20Hoja%20de%20vida%20de%20indicadores%20H02.0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ACRO%20H/MEN09%20-%20Hoja%20de%20vida%20de%20indicadores%20H02.003%20v4.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MACRO%20H/MEN09%20-%20Hoja%20de%20vida%20de%20indicadores%20%20H03.00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ACRO%20H/MEN09%20-%20Hoja%20de%20vida%20de%20indicadores%20H03.003.xlsb"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MACRO%20H/MEN09%20-%20Hoja%20de%20vida%20de%20indicadores%20%20H04%20v4.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MACRO%20H/MEN09%20-%20Hoja%20de%20vida%20de%20indicadores%20%20H05%20v4.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MACRO%20H/MEN09%20-%20Hoja%20de%20vida%20de%20indicadores%20%20H07.0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MACRO%20J/Hoja%20de%20vida%20de%20indicadores%20proceso%20J0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01.001"/>
      <sheetName val="A01.002"/>
      <sheetName val="A01.003"/>
    </sheetNames>
    <sheetDataSet>
      <sheetData sheetId="0">
        <row r="2">
          <cell r="D2" t="str">
            <v>PROCESO A01. ANÁLISIS DE LA INFORMACIÓN ESTRATÉGICA EDUCATIVA</v>
          </cell>
        </row>
        <row r="5">
          <cell r="D5" t="str">
            <v>A01.001</v>
          </cell>
          <cell r="H5" t="str">
            <v>Nivel de formulación del boletín</v>
          </cell>
        </row>
        <row r="9">
          <cell r="C9" t="str">
            <v>Porcentaje</v>
          </cell>
        </row>
        <row r="11">
          <cell r="J11" t="str">
            <v>Anual</v>
          </cell>
        </row>
        <row r="12">
          <cell r="C12" t="str">
            <v>Auxiliar Administrativo de Planeación</v>
          </cell>
          <cell r="J12" t="str">
            <v>Profesional Universitario de Análisis Sectorial</v>
          </cell>
        </row>
        <row r="13">
          <cell r="H13">
            <v>0.95</v>
          </cell>
        </row>
      </sheetData>
      <sheetData sheetId="1">
        <row r="6">
          <cell r="C6" t="str">
            <v>A01.002</v>
          </cell>
          <cell r="H6" t="str">
            <v>Nivel de formulación del diagnóstico</v>
          </cell>
        </row>
        <row r="10">
          <cell r="C10" t="str">
            <v>Porcentaje</v>
          </cell>
        </row>
        <row r="12">
          <cell r="J12" t="str">
            <v>Anual</v>
          </cell>
        </row>
        <row r="13">
          <cell r="C13" t="str">
            <v>Auxiliar Administrativo de Planeación</v>
          </cell>
          <cell r="J13" t="str">
            <v>Profesional Universitario de Análisis Sectorial</v>
          </cell>
        </row>
      </sheetData>
      <sheetData sheetId="2">
        <row r="6">
          <cell r="C6" t="str">
            <v>A01.003</v>
          </cell>
          <cell r="H6" t="str">
            <v>Nivel de participación comunidad educativa</v>
          </cell>
        </row>
        <row r="10">
          <cell r="C10" t="str">
            <v>Porcentaje</v>
          </cell>
        </row>
        <row r="12">
          <cell r="J12" t="str">
            <v>Anual</v>
          </cell>
        </row>
        <row r="13">
          <cell r="C13" t="str">
            <v>Auxiliar Administrativo de Planeación</v>
          </cell>
          <cell r="J13" t="str">
            <v>Profesional Universitario de Análisis Sectorial</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02.001 "/>
      <sheetName val="A02.002"/>
      <sheetName val="A02.003"/>
      <sheetName val="A02.004"/>
      <sheetName val="A02.005"/>
      <sheetName val="A02.006"/>
      <sheetName val="A02.007"/>
      <sheetName val="A02.008"/>
      <sheetName val="A02.009"/>
    </sheetNames>
    <sheetDataSet>
      <sheetData sheetId="0">
        <row r="3">
          <cell r="D3" t="str">
            <v>PROCESO A02. FORMULACIÓN Y APROBACIÓN DE PLAN DE DESARROLLO EDUCATIVO</v>
          </cell>
        </row>
        <row r="6">
          <cell r="C6" t="str">
            <v>A02.001</v>
          </cell>
          <cell r="H6" t="str">
            <v>Nivel de formulación del componente estratégico y/o programático del Plan de Desarrollo Educativo</v>
          </cell>
        </row>
        <row r="10">
          <cell r="C10" t="str">
            <v>Porcentaje</v>
          </cell>
        </row>
        <row r="13">
          <cell r="J13" t="str">
            <v>Anualmente, cuando se defina el Plan de Desarrollo Educativo.</v>
          </cell>
        </row>
        <row r="14">
          <cell r="C14" t="str">
            <v>Auxiliar Administrativo de Planeación</v>
          </cell>
          <cell r="J14" t="str">
            <v>Profesional Universitario de Análisis Sectorial</v>
          </cell>
        </row>
      </sheetData>
      <sheetData sheetId="1">
        <row r="6">
          <cell r="C6" t="str">
            <v>A02.002</v>
          </cell>
          <cell r="H6" t="str">
            <v>Nivel de soporte de las estrategias al componente estratégico y/o programático del Plan de Desarrollo Educativo</v>
          </cell>
        </row>
        <row r="10">
          <cell r="C10" t="str">
            <v>Porcentaje</v>
          </cell>
        </row>
        <row r="12">
          <cell r="J12" t="str">
            <v>Durante la definición del PDE o durante las actualizaciones de la estrategia macro</v>
          </cell>
        </row>
        <row r="13">
          <cell r="C13" t="str">
            <v>Auxiliar Administrativo de Planeación</v>
          </cell>
          <cell r="J13" t="str">
            <v>Profesional Universitario de Análisis Sectorial</v>
          </cell>
        </row>
      </sheetData>
      <sheetData sheetId="2">
        <row r="6">
          <cell r="C6" t="str">
            <v>A02.003</v>
          </cell>
          <cell r="H6" t="str">
            <v>Nivel de participación de la comunidad educativa en la formulación del componente estratégico y/o programático del PDE</v>
          </cell>
        </row>
        <row r="10">
          <cell r="C10" t="str">
            <v>Porcentaje</v>
          </cell>
        </row>
        <row r="12">
          <cell r="J12" t="str">
            <v>Cada cuatro años</v>
          </cell>
        </row>
        <row r="13">
          <cell r="C13" t="str">
            <v>Auxiliar Administrativo de Planeación</v>
          </cell>
          <cell r="J13" t="str">
            <v>Profesional Universitario de Análisis Sectorial</v>
          </cell>
        </row>
      </sheetData>
      <sheetData sheetId="3">
        <row r="6">
          <cell r="C6" t="str">
            <v>A02.004</v>
          </cell>
          <cell r="H6" t="str">
            <v>Nivel de soporte de programas y proyectos a las estrategias</v>
          </cell>
        </row>
        <row r="10">
          <cell r="C10" t="str">
            <v>Porcentaje</v>
          </cell>
        </row>
        <row r="12">
          <cell r="J12" t="str">
            <v>Durante la definición del PDE o durante las actualizaciones en la definición de estrategias y de programas y proyectos</v>
          </cell>
        </row>
        <row r="13">
          <cell r="C13" t="str">
            <v>Auxiliar Administrativo de Planeación</v>
          </cell>
          <cell r="J13" t="str">
            <v>Profesional Universitario de Análisis Sectorial</v>
          </cell>
        </row>
      </sheetData>
      <sheetData sheetId="4">
        <row r="6">
          <cell r="C6" t="str">
            <v>A02.005</v>
          </cell>
          <cell r="H6" t="str">
            <v>Proporción de programas y proyectos incluidos en plan de inversiones</v>
          </cell>
        </row>
        <row r="10">
          <cell r="C10" t="str">
            <v>Porcentaje</v>
          </cell>
        </row>
        <row r="12">
          <cell r="J12" t="str">
            <v>Durante la definición del PDE</v>
          </cell>
        </row>
        <row r="13">
          <cell r="C13" t="str">
            <v>Auxiliar Administrativo de Planeación</v>
          </cell>
          <cell r="J13" t="str">
            <v>Profesional Universitario de Análisis Sectorial</v>
          </cell>
        </row>
      </sheetData>
      <sheetData sheetId="5">
        <row r="6">
          <cell r="C6" t="str">
            <v>A02.006</v>
          </cell>
          <cell r="H6" t="str">
            <v xml:space="preserve">Nivel de definición del Plan Indicativo </v>
          </cell>
        </row>
        <row r="10">
          <cell r="C10" t="str">
            <v>Porcentaje</v>
          </cell>
        </row>
        <row r="12">
          <cell r="J12" t="str">
            <v>Trimestralmente</v>
          </cell>
        </row>
        <row r="13">
          <cell r="C13" t="str">
            <v>Auxiliar Administrativo de Planeación</v>
          </cell>
          <cell r="J13" t="str">
            <v>Profesional Universitario de Análisis Sectorial</v>
          </cell>
        </row>
      </sheetData>
      <sheetData sheetId="6">
        <row r="6">
          <cell r="C6" t="str">
            <v>A02.007</v>
          </cell>
          <cell r="H6" t="str">
            <v xml:space="preserve">Nivel de definición promedio de los planes de acción </v>
          </cell>
        </row>
        <row r="10">
          <cell r="C10" t="str">
            <v>Porcentaje</v>
          </cell>
        </row>
        <row r="13">
          <cell r="J13" t="str">
            <v>Trimestralmente</v>
          </cell>
        </row>
        <row r="14">
          <cell r="C14" t="str">
            <v>Auxiliar Administrativo de Planeación</v>
          </cell>
          <cell r="J14" t="str">
            <v>Profesional Universitario de Análisis Sectorial</v>
          </cell>
        </row>
      </sheetData>
      <sheetData sheetId="7">
        <row r="6">
          <cell r="C6" t="str">
            <v>A02.008</v>
          </cell>
          <cell r="H6" t="str">
            <v>Tiempo requerido para la entrega, consolidación  y análisis de información del avance de los planes de acción</v>
          </cell>
        </row>
        <row r="10">
          <cell r="C10" t="str">
            <v>Porcentaje</v>
          </cell>
        </row>
        <row r="12">
          <cell r="J12" t="str">
            <v>Trimestralmente</v>
          </cell>
        </row>
        <row r="13">
          <cell r="C13" t="str">
            <v>Auxiliar Administrativo de Planeación</v>
          </cell>
          <cell r="J13" t="str">
            <v>Profesional Universitario de Análisis Sectorial</v>
          </cell>
        </row>
      </sheetData>
      <sheetData sheetId="8">
        <row r="6">
          <cell r="C6" t="str">
            <v>A02.009</v>
          </cell>
        </row>
        <row r="9">
          <cell r="C9" t="str">
            <v>Medir el grado en que se están cumpliendo las actividades y tiempos definidos en los planes de acción</v>
          </cell>
        </row>
        <row r="10">
          <cell r="C10" t="str">
            <v>Porcentaje</v>
          </cell>
        </row>
        <row r="12">
          <cell r="J12" t="str">
            <v>Trimestralmente</v>
          </cell>
        </row>
        <row r="13">
          <cell r="C13" t="str">
            <v>Auxiliar Administrativo de Planeación</v>
          </cell>
          <cell r="J13" t="str">
            <v>Profesional Universitario de Análisis Sectorial</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03.001"/>
      <sheetName val="A03.002"/>
      <sheetName val="A03.003"/>
      <sheetName val="A03.004"/>
      <sheetName val="A03.005"/>
      <sheetName val="A03.006"/>
      <sheetName val="A03.007"/>
    </sheetNames>
    <sheetDataSet>
      <sheetData sheetId="0">
        <row r="2">
          <cell r="D2" t="str">
            <v>SECRETARÍA DE EDUCACIÓN DE ARAUCA</v>
          </cell>
        </row>
        <row r="6">
          <cell r="C6" t="str">
            <v>A03.001</v>
          </cell>
          <cell r="H6" t="str">
            <v>Nivel de formulación del plan de asistencia técnica</v>
          </cell>
        </row>
        <row r="10">
          <cell r="C10" t="str">
            <v>Porcentaje</v>
          </cell>
        </row>
        <row r="12">
          <cell r="J12" t="str">
            <v xml:space="preserve">Anual </v>
          </cell>
        </row>
        <row r="13">
          <cell r="C13" t="str">
            <v>Auxiliar Administrativo de Planeación</v>
          </cell>
          <cell r="J13" t="str">
            <v>Profesional Universitario de Apoyo Institucional</v>
          </cell>
        </row>
        <row r="14">
          <cell r="H14">
            <v>1</v>
          </cell>
          <cell r="J14" t="str">
            <v>BUENO % LOGRO &gt;=80</v>
          </cell>
          <cell r="K14" t="str">
            <v>REGULAR % LOGRO &gt;=60</v>
          </cell>
          <cell r="L14" t="str">
            <v>MALO % LOGRO &gt;=0</v>
          </cell>
        </row>
      </sheetData>
      <sheetData sheetId="1">
        <row r="6">
          <cell r="C6" t="str">
            <v>A03.002</v>
          </cell>
          <cell r="H6" t="str">
            <v>Nivel de articulación de plan de asistencia técnica</v>
          </cell>
        </row>
        <row r="10">
          <cell r="C10" t="str">
            <v>Porcentaje</v>
          </cell>
        </row>
        <row r="13">
          <cell r="C13" t="str">
            <v>Plan de Asistencia Técnica y Plan de Desarrollo Educativo</v>
          </cell>
          <cell r="J13" t="str">
            <v xml:space="preserve">Anual </v>
          </cell>
        </row>
        <row r="15">
          <cell r="J15" t="str">
            <v>BUENO % LOGRO &gt;=80</v>
          </cell>
          <cell r="K15" t="str">
            <v>REGULAR % LOGRO &gt;=60</v>
          </cell>
          <cell r="L15" t="str">
            <v>MALO % LOGRO &gt;=0</v>
          </cell>
        </row>
      </sheetData>
      <sheetData sheetId="2">
        <row r="6">
          <cell r="C6" t="str">
            <v>A03.003</v>
          </cell>
          <cell r="H6" t="str">
            <v>Tiempo requerido para la generación del plan de asistencia técnica</v>
          </cell>
        </row>
        <row r="10">
          <cell r="C10" t="str">
            <v>Días</v>
          </cell>
        </row>
        <row r="12">
          <cell r="J12" t="str">
            <v xml:space="preserve">Anual </v>
          </cell>
        </row>
        <row r="13">
          <cell r="C13" t="str">
            <v>Auxiliar Administrativo de Planeación</v>
          </cell>
          <cell r="J13" t="str">
            <v>Profesional Universitario de Apoyo Institucional</v>
          </cell>
        </row>
        <row r="14">
          <cell r="J14" t="str">
            <v>BUENO % LOGRO &gt;=80</v>
          </cell>
          <cell r="K14" t="str">
            <v>REGULAR % LOGRO &gt;=60</v>
          </cell>
          <cell r="L14" t="str">
            <v>MALO % LOGRO &gt;=0</v>
          </cell>
        </row>
      </sheetData>
      <sheetData sheetId="3">
        <row r="6">
          <cell r="C6" t="str">
            <v>A03.004</v>
          </cell>
          <cell r="H6" t="str">
            <v xml:space="preserve">
Nivel del cubrimiento de la coordinación y soporte de la asistencia técnica</v>
          </cell>
        </row>
        <row r="10">
          <cell r="C10" t="str">
            <v xml:space="preserve">Porcentaje </v>
          </cell>
        </row>
        <row r="12">
          <cell r="J12" t="str">
            <v xml:space="preserve">Anual </v>
          </cell>
        </row>
        <row r="13">
          <cell r="C13" t="str">
            <v>Auxiliar Administrativo de Planeación</v>
          </cell>
          <cell r="J13" t="str">
            <v>Profesional Universitario de Apoyo Institucional</v>
          </cell>
        </row>
        <row r="14">
          <cell r="H14">
            <v>1</v>
          </cell>
          <cell r="J14" t="str">
            <v>BUENO % LOGRO &gt;=80</v>
          </cell>
          <cell r="K14" t="str">
            <v>REGULAR % LOGRO &gt;=60</v>
          </cell>
          <cell r="L14" t="str">
            <v>MALO % LOGRO &gt;=0</v>
          </cell>
        </row>
      </sheetData>
      <sheetData sheetId="4">
        <row r="6">
          <cell r="C6" t="str">
            <v>A03.005</v>
          </cell>
          <cell r="H6" t="str">
            <v>Tiempo de definición de actividades de coordinación y soporte</v>
          </cell>
        </row>
        <row r="10">
          <cell r="C10" t="str">
            <v>Días</v>
          </cell>
        </row>
        <row r="12">
          <cell r="J12" t="str">
            <v xml:space="preserve">Anual </v>
          </cell>
        </row>
        <row r="13">
          <cell r="C13" t="str">
            <v>Auxiliar Administrativo de Planeación</v>
          </cell>
          <cell r="J13" t="str">
            <v>Profesional Universitario de Apoyo Institucional</v>
          </cell>
        </row>
        <row r="14">
          <cell r="J14" t="str">
            <v>BUENO % LOGRO &gt;=80</v>
          </cell>
          <cell r="K14" t="str">
            <v>REGULAR % LOGRO &gt;=60</v>
          </cell>
          <cell r="L14" t="str">
            <v>MALO % LOGRO &gt;=0</v>
          </cell>
        </row>
      </sheetData>
      <sheetData sheetId="5">
        <row r="6">
          <cell r="C6" t="str">
            <v>A03.006</v>
          </cell>
          <cell r="H6" t="str">
            <v>Tiempo requerido para la entrega, consolidación y análisis de la información de seguimiento</v>
          </cell>
        </row>
        <row r="10">
          <cell r="C10" t="str">
            <v>Días</v>
          </cell>
        </row>
        <row r="12">
          <cell r="J12" t="str">
            <v xml:space="preserve">Anual </v>
          </cell>
        </row>
        <row r="13">
          <cell r="C13" t="str">
            <v>Auxiliar Administrativo de Planeación</v>
          </cell>
          <cell r="J13" t="str">
            <v>Profesional Universitario de Apoyo Institucional</v>
          </cell>
        </row>
        <row r="14">
          <cell r="J14" t="str">
            <v>BUENO % LOGRO &gt;=80</v>
          </cell>
          <cell r="K14" t="str">
            <v>REGULAR % LOGRO &gt;=60</v>
          </cell>
          <cell r="L14" t="str">
            <v>MALO % LOGRO &gt;=0</v>
          </cell>
        </row>
      </sheetData>
      <sheetData sheetId="6">
        <row r="6">
          <cell r="C6" t="str">
            <v>A03.007</v>
          </cell>
          <cell r="H6" t="str">
            <v>Porcentaje de logro de los planes de asistencia técnica por área</v>
          </cell>
        </row>
        <row r="10">
          <cell r="C10" t="str">
            <v xml:space="preserve">Porcentaje </v>
          </cell>
        </row>
        <row r="12">
          <cell r="J12" t="str">
            <v xml:space="preserve">Anual </v>
          </cell>
        </row>
        <row r="13">
          <cell r="C13" t="str">
            <v>Auxiliar Administrativo de Planeación</v>
          </cell>
          <cell r="J13" t="str">
            <v>Profesional Universitario de Apoyo Institucional</v>
          </cell>
        </row>
        <row r="14">
          <cell r="H14">
            <v>1</v>
          </cell>
          <cell r="J14" t="str">
            <v>BUENO % LOGRO &gt;=80</v>
          </cell>
          <cell r="K14" t="str">
            <v>REGULAR % LOGRO &gt;=60</v>
          </cell>
          <cell r="L14" t="str">
            <v>MALO % LOGRO &gt;=0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04.001"/>
      <sheetName val="A04.002 "/>
      <sheetName val="A04.003"/>
      <sheetName val="A04.004"/>
    </sheetNames>
    <sheetDataSet>
      <sheetData sheetId="0">
        <row r="3">
          <cell r="D3" t="str">
            <v>PROCESO A04. EVALUACIÓN DE RESULTADOS</v>
          </cell>
        </row>
        <row r="7">
          <cell r="C7" t="str">
            <v>A04.001</v>
          </cell>
          <cell r="H7" t="str">
            <v>Porcentaje de indicadores evaluados con medida de logro considerado como bueno</v>
          </cell>
        </row>
        <row r="11">
          <cell r="C11" t="str">
            <v>Porcentaje</v>
          </cell>
        </row>
        <row r="13">
          <cell r="J13" t="str">
            <v>Semestralmente</v>
          </cell>
        </row>
        <row r="14">
          <cell r="C14" t="str">
            <v>Auxiliar Administrativo del área de la Secretaría de Educación</v>
          </cell>
          <cell r="J14" t="str">
            <v>Profesional universitario de Planeación Análisis Sectorial y Apoyo Institucional</v>
          </cell>
        </row>
        <row r="15">
          <cell r="H15">
            <v>100</v>
          </cell>
          <cell r="J15" t="str">
            <v>Bueno % de logro &gt;=80%</v>
          </cell>
          <cell r="K15" t="str">
            <v>Regular  % de logro &gt;=60%</v>
          </cell>
          <cell r="L15" t="str">
            <v>Malo % de logro &gt;=0%</v>
          </cell>
        </row>
      </sheetData>
      <sheetData sheetId="1">
        <row r="6">
          <cell r="C6" t="str">
            <v>A04.002</v>
          </cell>
          <cell r="H6" t="str">
            <v>Porcentaje de indicadores evaluados con medida de logro considerado como regular</v>
          </cell>
        </row>
        <row r="10">
          <cell r="C10" t="str">
            <v>Porcentaje</v>
          </cell>
        </row>
        <row r="12">
          <cell r="J12" t="str">
            <v>Semestralmente</v>
          </cell>
        </row>
        <row r="13">
          <cell r="C13" t="str">
            <v>Auxiliar Administrativo de Planeación</v>
          </cell>
          <cell r="J13" t="str">
            <v>Profesional universitario de Planeación Análisis Sectorial y Apoyo Institucional</v>
          </cell>
        </row>
        <row r="14">
          <cell r="H14">
            <v>0.6</v>
          </cell>
          <cell r="J14" t="str">
            <v>Bueno % de logro &gt;=0%</v>
          </cell>
          <cell r="K14" t="str">
            <v>Regular  % de logro &gt;=60%</v>
          </cell>
          <cell r="L14" t="str">
            <v>Malo % de logro &gt;=80%</v>
          </cell>
        </row>
      </sheetData>
      <sheetData sheetId="2">
        <row r="6">
          <cell r="C6" t="str">
            <v>A04.003</v>
          </cell>
          <cell r="H6" t="str">
            <v>Porcentaje de indicadores evaluados con medida de logro considerado como malo</v>
          </cell>
        </row>
        <row r="10">
          <cell r="C10" t="str">
            <v>Porcentaje</v>
          </cell>
        </row>
        <row r="12">
          <cell r="J12" t="str">
            <v>Semestralmente</v>
          </cell>
        </row>
        <row r="13">
          <cell r="C13" t="str">
            <v>Auxiliar administrativo de la áreas de la Secretaría de Educación</v>
          </cell>
          <cell r="J13" t="str">
            <v>Profesional universitario de Planeación Análisis Sectorial y Apoyo Institucional</v>
          </cell>
        </row>
        <row r="14">
          <cell r="H14">
            <v>30</v>
          </cell>
          <cell r="J14" t="str">
            <v>Bueno % de logro &gt;=0%</v>
          </cell>
          <cell r="K14" t="str">
            <v>Regular  % de logro &gt;=60%</v>
          </cell>
          <cell r="L14" t="str">
            <v>Malo % de logro &gt;=80%</v>
          </cell>
        </row>
      </sheetData>
      <sheetData sheetId="3">
        <row r="6">
          <cell r="C6" t="str">
            <v>A04.004</v>
          </cell>
          <cell r="H6" t="str">
            <v>Porcentaje de cumplimiento de acciones correctivas y preventivas</v>
          </cell>
        </row>
        <row r="10">
          <cell r="C10" t="str">
            <v>Porcentaje</v>
          </cell>
        </row>
        <row r="12">
          <cell r="J12" t="str">
            <v>Semestralmente</v>
          </cell>
        </row>
        <row r="13">
          <cell r="C13" t="str">
            <v>Profesional universitario de SGC y control interno</v>
          </cell>
          <cell r="J13" t="str">
            <v>Profesional Especializado de planeación</v>
          </cell>
        </row>
        <row r="14">
          <cell r="H14">
            <v>100</v>
          </cell>
          <cell r="J14" t="str">
            <v>Bueno % de logro &gt;=80%</v>
          </cell>
          <cell r="K14" t="str">
            <v>Regular  % de logro &gt;=60%</v>
          </cell>
          <cell r="L14" t="str">
            <v>Malo % de logro &gt;=0%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01.001"/>
      <sheetName val="B01.002"/>
      <sheetName val="B01.003"/>
    </sheetNames>
    <sheetDataSet>
      <sheetData sheetId="0">
        <row r="3">
          <cell r="D3" t="str">
            <v>B01. ANÁLISIS FORMULACIÓN E INSCRIPCIÓN DE PROGRAMAS Y PROYECTOS</v>
          </cell>
        </row>
        <row r="6">
          <cell r="C6" t="str">
            <v>B01.001</v>
          </cell>
          <cell r="H6" t="str">
            <v>Porcentaje de iniciativas viables relacionadas con programas y proyectos presentadas a la Secretaria de Educación</v>
          </cell>
        </row>
        <row r="10">
          <cell r="C10" t="str">
            <v>Porcentaje</v>
          </cell>
        </row>
        <row r="12">
          <cell r="J12" t="str">
            <v>Semestral</v>
          </cell>
        </row>
        <row r="13">
          <cell r="C13" t="str">
            <v>Profesional Universitario de planeación programas y proyectos</v>
          </cell>
          <cell r="J13" t="str">
            <v>Profesional Especializado de Planeación</v>
          </cell>
        </row>
      </sheetData>
      <sheetData sheetId="1">
        <row r="6">
          <cell r="C6" t="str">
            <v>B01.002</v>
          </cell>
          <cell r="H6" t="str">
            <v xml:space="preserve">Porcentaje de Iniciativas por Dirección </v>
          </cell>
        </row>
        <row r="10">
          <cell r="C10" t="str">
            <v>Porcentaje</v>
          </cell>
        </row>
        <row r="12">
          <cell r="J12" t="str">
            <v>Semestral</v>
          </cell>
        </row>
        <row r="13">
          <cell r="C13" t="str">
            <v>Profesional Universitario de planeación programas y proyectos</v>
          </cell>
          <cell r="J13" t="str">
            <v>Profesional Especializado de Planeación</v>
          </cell>
        </row>
      </sheetData>
      <sheetData sheetId="2">
        <row r="6">
          <cell r="C6" t="str">
            <v>B01.003</v>
          </cell>
          <cell r="H6" t="str">
            <v>Porcentaje de programas y proyectos formulados en detalle</v>
          </cell>
        </row>
        <row r="10">
          <cell r="C10" t="str">
            <v>Porcentaje</v>
          </cell>
        </row>
        <row r="12">
          <cell r="J12" t="str">
            <v>Semestral</v>
          </cell>
        </row>
        <row r="13">
          <cell r="C13" t="str">
            <v>Profesional Universitario de planeación programas y proyectos</v>
          </cell>
          <cell r="J13" t="str">
            <v>Profesional Especializado de Planeación</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01.001"/>
      <sheetName val="D01.002"/>
      <sheetName val="D01.003"/>
      <sheetName val="D01.004"/>
    </sheetNames>
    <sheetDataSet>
      <sheetData sheetId="0">
        <row r="3">
          <cell r="D3" t="str">
            <v xml:space="preserve">PROCESO D01 GESTIÓN DE LA EVALUACIÓN EDUCATIVA </v>
          </cell>
        </row>
        <row r="6">
          <cell r="C6" t="str">
            <v>D01.001</v>
          </cell>
          <cell r="H6" t="str">
            <v xml:space="preserve">
% Ejecución de aplicación de pruebas SABER 11° por EE 
</v>
          </cell>
        </row>
        <row r="10">
          <cell r="C10" t="str">
            <v xml:space="preserve">Porcentaje </v>
          </cell>
        </row>
        <row r="12">
          <cell r="J12" t="str">
            <v>Anual</v>
          </cell>
        </row>
        <row r="13">
          <cell r="C13" t="str">
            <v>Profesional universitario de evaluación educativa</v>
          </cell>
          <cell r="J13" t="str">
            <v>Profesional especializado de Calidad educativa</v>
          </cell>
        </row>
        <row r="14">
          <cell r="H14">
            <v>1</v>
          </cell>
          <cell r="J14" t="str">
            <v xml:space="preserve"> BUENO: 80-100%
</v>
          </cell>
          <cell r="K14" t="str">
            <v xml:space="preserve">REGULAR:60-79%
</v>
          </cell>
          <cell r="L14" t="str">
            <v>MALO:0-59%</v>
          </cell>
        </row>
        <row r="19">
          <cell r="A19" t="str">
            <v>marzo de 2013</v>
          </cell>
          <cell r="F19">
            <v>1</v>
          </cell>
          <cell r="G19" t="str">
            <v>A pesar de todas las dificultades la Secretaria de Educación Departamental ha venido realizando acompañamiento por todos los medios a nuestro alcance para hacer acompañamiento a todas las instituciones educativas para que cumplan con el ejercicio de aplicación de las pruebas SABER a los distintos grados a los cuales va dirigido</v>
          </cell>
          <cell r="L19" t="str">
            <v>En desarrollo</v>
          </cell>
        </row>
      </sheetData>
      <sheetData sheetId="1">
        <row r="6">
          <cell r="C6" t="str">
            <v>D01.002</v>
          </cell>
          <cell r="H6" t="str">
            <v xml:space="preserve">
%de EE cumplen con la fecha de entrega de evaluaciones 
</v>
          </cell>
        </row>
        <row r="10">
          <cell r="C10" t="str">
            <v xml:space="preserve">Porcentaje </v>
          </cell>
        </row>
        <row r="12">
          <cell r="J12" t="str">
            <v>Anual</v>
          </cell>
        </row>
        <row r="13">
          <cell r="C13" t="str">
            <v>Profesional universitario de evaluación educativa</v>
          </cell>
          <cell r="J13" t="str">
            <v>Profesional Especializado de Calidad Educativa</v>
          </cell>
        </row>
        <row r="19">
          <cell r="A19" t="str">
            <v>ENERO DE 2013</v>
          </cell>
          <cell r="F19">
            <v>1</v>
          </cell>
          <cell r="G19" t="str">
            <v xml:space="preserve">La SED planifica y organiza todo el proceso de trabajo sobre la evaluación de desempeño y el 95% de  las instituciones educativas responde de manera oportuna, a las fechas fijadas por la administración que para el último periodo evaluado fue del 2 al 6 de diciembre de 2012, las pocas que no lo hacen aducen razones de transferencia de datos, conectividad,problemas de movilización y tardan un poco, pero finalmente cumplen con el reporte.  </v>
          </cell>
          <cell r="L19" t="str">
            <v>Cumplido</v>
          </cell>
        </row>
      </sheetData>
      <sheetData sheetId="2">
        <row r="6">
          <cell r="C6" t="str">
            <v>D01.003</v>
          </cell>
          <cell r="H6" t="str">
            <v xml:space="preserve">
%EE entregan autoevaluación a tiempo
</v>
          </cell>
        </row>
        <row r="10">
          <cell r="C10" t="str">
            <v xml:space="preserve">Porcentaje </v>
          </cell>
        </row>
        <row r="12">
          <cell r="J12" t="str">
            <v>Anual</v>
          </cell>
        </row>
        <row r="13">
          <cell r="C13" t="str">
            <v>Profesional universitario de evaluación educativa</v>
          </cell>
          <cell r="J13" t="str">
            <v>Profesional especializado de Calidad educativa</v>
          </cell>
        </row>
        <row r="19">
          <cell r="A19" t="str">
            <v>ENERO DE 2013</v>
          </cell>
          <cell r="F19">
            <v>1</v>
          </cell>
          <cell r="G19" t="str">
            <v xml:space="preserve">Utilizando el mecanismo de reglamentación obligatoria a través de una resolución, todas las instituciones dan cumplimiento a la misma, a pesar de que algunas no responden con la misma prontitud y eficiencia, lo cual retrasa su consolidación  </v>
          </cell>
        </row>
      </sheetData>
      <sheetData sheetId="3">
        <row r="6">
          <cell r="C6" t="str">
            <v>D01.004</v>
          </cell>
          <cell r="H6" t="str">
            <v xml:space="preserve">
% Ejecución de aplicación de pruebas SABER 11° por EE 
</v>
          </cell>
        </row>
        <row r="10">
          <cell r="C10" t="str">
            <v xml:space="preserve">Porcentaje </v>
          </cell>
        </row>
        <row r="12">
          <cell r="J12" t="str">
            <v>Anual</v>
          </cell>
        </row>
        <row r="13">
          <cell r="C13" t="str">
            <v>Profesional universitario de evaluación educativa</v>
          </cell>
          <cell r="J13" t="str">
            <v>Líder de Calidad Educativa</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02.001"/>
      <sheetName val="D02.002"/>
      <sheetName val="D02.003"/>
      <sheetName val="D02.004"/>
      <sheetName val="D02.005"/>
    </sheetNames>
    <sheetDataSet>
      <sheetData sheetId="0">
        <row r="3">
          <cell r="D3" t="str">
            <v>PROCESO D02. GARANTIZAR EL MEJORAMIENTO CONTINUO DE LOS ESTABLECIMIENTOS EDUCATIVOS</v>
          </cell>
        </row>
        <row r="6">
          <cell r="C6" t="str">
            <v>D02.001</v>
          </cell>
          <cell r="H6" t="str">
            <v xml:space="preserve">
%  EE  que cuentan con PEI habilitados
</v>
          </cell>
        </row>
        <row r="10">
          <cell r="C10" t="str">
            <v xml:space="preserve">Porcentaje </v>
          </cell>
        </row>
        <row r="12">
          <cell r="J12" t="str">
            <v>TRIMESTRAL</v>
          </cell>
        </row>
        <row r="13">
          <cell r="C13" t="str">
            <v xml:space="preserve">Profesional universitario responsable de SIGCE </v>
          </cell>
          <cell r="J13" t="str">
            <v>Líder Calidad</v>
          </cell>
        </row>
        <row r="14">
          <cell r="H14">
            <v>1</v>
          </cell>
          <cell r="J14" t="str">
            <v xml:space="preserve"> BUENO: 80-100%
</v>
          </cell>
          <cell r="K14" t="str">
            <v xml:space="preserve">REGULAR:60-79%
</v>
          </cell>
          <cell r="L14" t="str">
            <v>MALO:0-59%</v>
          </cell>
        </row>
        <row r="18">
          <cell r="A18">
            <v>40913</v>
          </cell>
          <cell r="F18">
            <v>0</v>
          </cell>
          <cell r="G18" t="str">
            <v>Durante la vigencia 2012 la SED no prestó asistencia técnica a las I.E teniendo en cuenta que el funcionario responsable del SIGCE fue nombrado en el area de Calidad despues del segundo semestre del año y fué capacitado por el MEN hasta en noviembre. Por lo anterior el rango donde se ubica el resultado se encuentra en MALO.</v>
          </cell>
          <cell r="L18" t="str">
            <v>En desarrollo</v>
          </cell>
        </row>
        <row r="19">
          <cell r="A19"/>
          <cell r="F19"/>
          <cell r="G19"/>
          <cell r="L19"/>
        </row>
        <row r="20">
          <cell r="A20"/>
          <cell r="F20"/>
          <cell r="G20"/>
          <cell r="L20"/>
        </row>
        <row r="21">
          <cell r="A21"/>
          <cell r="F21"/>
          <cell r="G21"/>
          <cell r="L21"/>
        </row>
      </sheetData>
      <sheetData sheetId="1">
        <row r="6">
          <cell r="C6" t="str">
            <v>D02.002</v>
          </cell>
          <cell r="H6" t="str">
            <v xml:space="preserve">
%  EE  que cuentan con PMI habilitados
</v>
          </cell>
        </row>
        <row r="10">
          <cell r="C10" t="str">
            <v xml:space="preserve">Porcentaje </v>
          </cell>
        </row>
        <row r="12">
          <cell r="J12" t="str">
            <v>TRIMESTRAL</v>
          </cell>
        </row>
        <row r="13">
          <cell r="C13" t="str">
            <v xml:space="preserve">Profesional universitario responsable de SIGCE </v>
          </cell>
          <cell r="J13" t="str">
            <v>Profesional Especializado de Calidad Educativa</v>
          </cell>
        </row>
        <row r="14">
          <cell r="H14">
            <v>1</v>
          </cell>
          <cell r="J14" t="str">
            <v xml:space="preserve"> BUENO: 80-100%
</v>
          </cell>
          <cell r="K14" t="str">
            <v xml:space="preserve">REGULAR:60-79%
</v>
          </cell>
          <cell r="L14" t="str">
            <v>MALO:0-59%</v>
          </cell>
        </row>
        <row r="19">
          <cell r="A19">
            <v>41282</v>
          </cell>
          <cell r="F19">
            <v>0.32558139534883723</v>
          </cell>
          <cell r="G19" t="str">
            <v>Se prestó asistencia tecnica a 15 instituciones educativas de los municipios de Arauca y Arauquita.</v>
          </cell>
          <cell r="L19" t="str">
            <v>En desarrollo</v>
          </cell>
        </row>
        <row r="20">
          <cell r="A20"/>
          <cell r="F20"/>
          <cell r="G20"/>
          <cell r="L20"/>
        </row>
        <row r="21">
          <cell r="A21"/>
          <cell r="F21"/>
          <cell r="G21"/>
          <cell r="L21"/>
        </row>
        <row r="22">
          <cell r="A22"/>
          <cell r="F22"/>
          <cell r="G22"/>
          <cell r="L22"/>
        </row>
      </sheetData>
      <sheetData sheetId="2">
        <row r="6">
          <cell r="C6" t="str">
            <v>D02.003</v>
          </cell>
          <cell r="H6" t="str">
            <v>Porcentaje de acompañamiento en los EE para implementar ejes transversales</v>
          </cell>
        </row>
        <row r="10">
          <cell r="C10" t="str">
            <v xml:space="preserve">Porcentaje </v>
          </cell>
        </row>
        <row r="12">
          <cell r="J12" t="str">
            <v>Anual</v>
          </cell>
        </row>
        <row r="13">
          <cell r="C13" t="str">
            <v>Profesional universitario de  proyectos pedagógicos transversales</v>
          </cell>
          <cell r="J13" t="str">
            <v>Profesional Especializado de calidad educativa</v>
          </cell>
        </row>
        <row r="14">
          <cell r="H14">
            <v>1</v>
          </cell>
          <cell r="J14" t="str">
            <v xml:space="preserve"> BUENO: 80-100%
</v>
          </cell>
          <cell r="K14" t="str">
            <v xml:space="preserve">REGULAR:60-79%
</v>
          </cell>
          <cell r="L14" t="str">
            <v>MALO:0-59%</v>
          </cell>
        </row>
        <row r="19">
          <cell r="A19">
            <v>41282</v>
          </cell>
          <cell r="F19">
            <v>0.42424242424242425</v>
          </cell>
          <cell r="G19" t="str">
            <v>La Secretaría de Educacación realizó acompañamiento en todas las I.E del departamento de Arauca, independiente a las debilidades de la autoevaluación, teniendo en cuenta que los ejes transversales son establecideos por la Ley y por ende de carácter obligatorio en las instiutciones educativas. Se llevó a cabo la implementación del proyecto ambiental escolar PRAE en todas la instituciones educativas del departamento de Arauca. Por otro lado se implementaron los proyectos para la elección del contralor escolar, personero escolar y el diputado escolar. Así mismo se socializó el programa de sexualidad y construcción para la ciudadanía a través de la implementación de las mesas institucionales del programa.Por Resolución N° 2778 de 2011 se crearon los centros de Conciliacion escolar en la educación preescolar, básica y media en todas las instituciones educativas y se inicio la implementación con un programa piloto en la I.E General Santander del programa PARCE - Pedagogía plicada a conflictos escolares. Actualmente el Departamento de Arauca cuenta con la representación de una estudiante de la I.E General Santader en el Parlamento de MERCOSUR. Por todo lo anterior el resultado de este indicador se encuentra en un rango BUENO.</v>
          </cell>
          <cell r="L19" t="str">
            <v>En desarrollo</v>
          </cell>
        </row>
        <row r="20">
          <cell r="A20"/>
          <cell r="F20"/>
          <cell r="G20"/>
          <cell r="L20"/>
        </row>
        <row r="21">
          <cell r="A21"/>
          <cell r="F21"/>
          <cell r="G21"/>
          <cell r="L21"/>
        </row>
        <row r="22">
          <cell r="A22"/>
          <cell r="F22"/>
          <cell r="G22"/>
          <cell r="L22"/>
        </row>
      </sheetData>
      <sheetData sheetId="3">
        <row r="6">
          <cell r="C6" t="str">
            <v>D02.004</v>
          </cell>
          <cell r="H6" t="str">
            <v xml:space="preserve">Porcentaje de acompañamiento a los EE en la articulación de niveles educativos </v>
          </cell>
        </row>
        <row r="10">
          <cell r="C10" t="str">
            <v xml:space="preserve">Porcentaje </v>
          </cell>
        </row>
        <row r="12">
          <cell r="J12" t="str">
            <v>Anual</v>
          </cell>
        </row>
        <row r="13">
          <cell r="C13" t="str">
            <v>Lider de Calidad Educativa</v>
          </cell>
          <cell r="J13" t="str">
            <v>Profesional Especializado de calidad educativa</v>
          </cell>
        </row>
        <row r="14">
          <cell r="H14">
            <v>100</v>
          </cell>
          <cell r="J14" t="str">
            <v xml:space="preserve"> BUENO: 80-100%
</v>
          </cell>
          <cell r="K14" t="str">
            <v xml:space="preserve">REGULAR:60-79%
</v>
          </cell>
          <cell r="L14" t="str">
            <v>MALO:0-59%</v>
          </cell>
        </row>
        <row r="19">
          <cell r="A19">
            <v>41282</v>
          </cell>
          <cell r="F19">
            <v>1</v>
          </cell>
          <cell r="G19" t="str">
            <v>El resultado arrojado en este indicador corresponde a un 100%, teniendo en cuenta que las cuatro instituciones educativas que presentan mayor debilidad en la autoevaluacion, se les está haciendo acompañamiento directo por el SENA, en coordinación con la Secretaría de Educacion Departamental. Todas las actividades son coordinadas con el lider de Calidad de la SED y el funcionario del SENA Frank Fuentes.</v>
          </cell>
          <cell r="L19" t="str">
            <v>Sin Iniciar</v>
          </cell>
        </row>
        <row r="20">
          <cell r="A20"/>
          <cell r="F20"/>
          <cell r="G20"/>
          <cell r="L20"/>
        </row>
        <row r="21">
          <cell r="A21"/>
          <cell r="F21"/>
          <cell r="G21"/>
          <cell r="L21"/>
        </row>
        <row r="22">
          <cell r="A22"/>
          <cell r="F22"/>
          <cell r="G22"/>
          <cell r="L22"/>
        </row>
      </sheetData>
      <sheetData sheetId="4">
        <row r="6">
          <cell r="C6" t="str">
            <v>D02.005</v>
          </cell>
          <cell r="H6" t="str">
            <v xml:space="preserve">Porcentaje de acompañamiento para gestionar medios educativos
</v>
          </cell>
        </row>
        <row r="10">
          <cell r="C10" t="str">
            <v xml:space="preserve">Porcentaje </v>
          </cell>
        </row>
        <row r="12">
          <cell r="J12" t="str">
            <v>Anual</v>
          </cell>
        </row>
        <row r="13">
          <cell r="C13" t="str">
            <v>Profesional Universitario de Medios y Tecnologias</v>
          </cell>
          <cell r="J13" t="str">
            <v>Profesional Especializado de Calidad Educativa</v>
          </cell>
        </row>
        <row r="14">
          <cell r="H14">
            <v>100</v>
          </cell>
          <cell r="J14" t="str">
            <v xml:space="preserve">BUENO: 80-100%
</v>
          </cell>
          <cell r="K14" t="str">
            <v xml:space="preserve">REGULAR:60-79%
</v>
          </cell>
          <cell r="L14" t="str">
            <v>MALO:0-59%</v>
          </cell>
        </row>
        <row r="19">
          <cell r="A19"/>
          <cell r="F19"/>
          <cell r="G19"/>
          <cell r="L19"/>
        </row>
        <row r="20">
          <cell r="A20"/>
          <cell r="F20"/>
          <cell r="G20"/>
          <cell r="L20"/>
        </row>
        <row r="21">
          <cell r="A21"/>
          <cell r="F21"/>
          <cell r="G21"/>
          <cell r="L21"/>
        </row>
        <row r="22">
          <cell r="A22"/>
          <cell r="F22"/>
          <cell r="G22"/>
          <cell r="L22"/>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01.002"/>
      <sheetName val="HV E01.002"/>
      <sheetName val="E01.003"/>
      <sheetName val="HV E01.003"/>
    </sheetNames>
    <sheetDataSet>
      <sheetData sheetId="0"/>
      <sheetData sheetId="1">
        <row r="3">
          <cell r="D3" t="str">
            <v>PROCESO EO1. GESTIONAR LA CORRESPONDENCIA Y SOLICITUDES</v>
          </cell>
        </row>
        <row r="6">
          <cell r="C6" t="str">
            <v>E01.002</v>
          </cell>
          <cell r="H6" t="str">
            <v xml:space="preserve">Efectividad en la Respuesta </v>
          </cell>
        </row>
        <row r="10">
          <cell r="C10" t="str">
            <v>Porcentaje</v>
          </cell>
        </row>
        <row r="12">
          <cell r="J12" t="str">
            <v>Mensual</v>
          </cell>
        </row>
        <row r="13">
          <cell r="C13" t="str">
            <v xml:space="preserve">Líder de Atención al ciudadano </v>
          </cell>
          <cell r="J13" t="str">
            <v xml:space="preserve">Secretario de Educación </v>
          </cell>
        </row>
        <row r="14">
          <cell r="C14">
            <v>0.96</v>
          </cell>
          <cell r="J14" t="str">
            <v xml:space="preserve">Bueno             Porcentaje de logro: 80 - 100 % 
                                                               </v>
          </cell>
          <cell r="K14" t="str">
            <v xml:space="preserve">Regular         Porcentaje de logro: 60 - 79 %
</v>
          </cell>
          <cell r="L14" t="str">
            <v>Malo                    Porcentaje de logro:   0 - 59 %</v>
          </cell>
        </row>
      </sheetData>
      <sheetData sheetId="2"/>
      <sheetData sheetId="3">
        <row r="6">
          <cell r="C6" t="str">
            <v>E01.003</v>
          </cell>
          <cell r="H6" t="str">
            <v>Satisfacción en la atención a PQRs</v>
          </cell>
        </row>
        <row r="10">
          <cell r="C10" t="str">
            <v>Numérica. Calificación 5 = Excelente; 4 = Bueno; 3 = Regular; 2= Deficiente; 1 = malo</v>
          </cell>
        </row>
        <row r="12">
          <cell r="J12" t="str">
            <v>Mensual</v>
          </cell>
        </row>
        <row r="13">
          <cell r="C13" t="str">
            <v xml:space="preserve">Líder de Atención al ciudadano </v>
          </cell>
          <cell r="J13" t="str">
            <v xml:space="preserve">Secretario de Educación </v>
          </cell>
        </row>
        <row r="14">
          <cell r="C14">
            <v>0.91</v>
          </cell>
          <cell r="J14" t="str">
            <v xml:space="preserve">Bueno              Porcentaje de logro: 80 - 100 % 
</v>
          </cell>
          <cell r="K14" t="str">
            <v xml:space="preserve">Regular       Porcentaje de logro: 60 - 79 %
</v>
          </cell>
          <cell r="L14" t="str">
            <v>Malo                     Porcentaje de logro:   0 - 59 %</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02.001"/>
      <sheetName val="HV E02.001"/>
    </sheetNames>
    <sheetDataSet>
      <sheetData sheetId="0"/>
      <sheetData sheetId="1">
        <row r="3">
          <cell r="D3" t="str">
            <v>PROCESO E02. DESARROLLAR Y MANTENER RELACIONES CON EL CIUDADANO</v>
          </cell>
        </row>
        <row r="6">
          <cell r="C6" t="str">
            <v>E02.001</v>
          </cell>
          <cell r="H6" t="str">
            <v>Nivel de satisfacción del cliente frente a la prestación del servicio educativo</v>
          </cell>
        </row>
        <row r="10">
          <cell r="C10" t="str">
            <v>Numérica, escala de uno a cinco.</v>
          </cell>
        </row>
        <row r="12">
          <cell r="J12" t="str">
            <v>Anual</v>
          </cell>
        </row>
        <row r="13">
          <cell r="C13" t="str">
            <v xml:space="preserve">Líder  de Atención al ciudadano </v>
          </cell>
          <cell r="J13" t="str">
            <v xml:space="preserve">Secretario de Educación </v>
          </cell>
        </row>
        <row r="14">
          <cell r="H14">
            <v>5</v>
          </cell>
          <cell r="J14" t="str">
            <v xml:space="preserve">Bueno             4-5
</v>
          </cell>
          <cell r="K14" t="str">
            <v xml:space="preserve">Regular        3
</v>
          </cell>
          <cell r="L14" t="str">
            <v>Malo                  0-2</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01.001"/>
      <sheetName val="F01.002"/>
      <sheetName val="F01.003"/>
      <sheetName val="F01.004"/>
    </sheetNames>
    <sheetDataSet>
      <sheetData sheetId="0">
        <row r="3">
          <cell r="D3" t="str">
            <v>PROCESO F01. INSPECCIÓN Y VIGILANCIA A LA GESTIÓN DE ESTABLECIMIENTOS EDUCATIVOS</v>
          </cell>
        </row>
        <row r="6">
          <cell r="C6" t="str">
            <v>F01.001</v>
          </cell>
          <cell r="H6" t="str">
            <v>Porcentaje de cumplimiento de la ejecución del plan operativo anual de inspección y vigilancia</v>
          </cell>
        </row>
        <row r="10">
          <cell r="C10" t="str">
            <v>Porcentaje</v>
          </cell>
        </row>
        <row r="12">
          <cell r="J12" t="str">
            <v>Anual</v>
          </cell>
        </row>
        <row r="13">
          <cell r="C13" t="str">
            <v>Profesional Universitario de inspección y vigilancia
ó
Profesional Universitario de inspección y vigilancia de unidades desconcentradas</v>
          </cell>
          <cell r="J13" t="str">
            <v>Profesional universitario de inspección y vigilancia</v>
          </cell>
        </row>
      </sheetData>
      <sheetData sheetId="1">
        <row r="6">
          <cell r="C6" t="str">
            <v>F01.002</v>
          </cell>
          <cell r="H6" t="str">
            <v>Porcentaje de cumplimiento del plan de visitas</v>
          </cell>
        </row>
        <row r="10">
          <cell r="C10" t="str">
            <v>Porcentaje</v>
          </cell>
        </row>
        <row r="12">
          <cell r="J12" t="str">
            <v>Semestral</v>
          </cell>
        </row>
        <row r="13">
          <cell r="C13" t="str">
            <v>Profesional Universitario de inspección y vigilancia
ó
Profesional Universitario de inspección y vigilancia de unidades desconcentradas</v>
          </cell>
          <cell r="J13" t="str">
            <v>Profesional Universitario de inspección y vigilancia</v>
          </cell>
        </row>
      </sheetData>
      <sheetData sheetId="2">
        <row r="6">
          <cell r="C6" t="str">
            <v>F01.003</v>
          </cell>
          <cell r="H6" t="str">
            <v>Porcentaje de cumplimiento de compromisos pactados en visitas de control</v>
          </cell>
        </row>
        <row r="10">
          <cell r="C10" t="str">
            <v>Porcentaje</v>
          </cell>
        </row>
        <row r="12">
          <cell r="J12" t="str">
            <v>Semestral</v>
          </cell>
        </row>
        <row r="13">
          <cell r="C13" t="str">
            <v>Profesional Universitario de inspección y vigilancia
ó
Profesional Universitario de inspección y vigilancia de unidades desconcentradas</v>
          </cell>
          <cell r="J13" t="str">
            <v>Profesional Universitario de inspección y vigilancia</v>
          </cell>
        </row>
      </sheetData>
      <sheetData sheetId="3">
        <row r="6">
          <cell r="C6" t="str">
            <v>F01.004</v>
          </cell>
          <cell r="H6" t="str">
            <v>Porcentaje de anomalías atendidas</v>
          </cell>
        </row>
        <row r="10">
          <cell r="C10" t="str">
            <v>Porcentaje</v>
          </cell>
        </row>
        <row r="12">
          <cell r="J12" t="str">
            <v>Anual</v>
          </cell>
        </row>
        <row r="13">
          <cell r="C13" t="str">
            <v>Profesional Universitario de inspección y vigilancia
ó
Profesional Universitario de inspección y vigilancia de unidades desconcentradas</v>
          </cell>
          <cell r="J13" t="str">
            <v>Profesional Universitario de inspección y vigilancia</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02.001"/>
      <sheetName val="F02.002"/>
      <sheetName val="F02.003"/>
    </sheetNames>
    <sheetDataSet>
      <sheetData sheetId="0">
        <row r="3">
          <cell r="D3" t="str">
            <v>PROCESO F02 LEGALIZACIÓN DE ESTABLECIMIENTOS EDUCATIVOS</v>
          </cell>
        </row>
        <row r="6">
          <cell r="C6" t="str">
            <v>F02.001</v>
          </cell>
          <cell r="H6" t="str">
            <v>Porcentaje de EE privados con anomalías detectadas en visitas de verificación</v>
          </cell>
        </row>
        <row r="10">
          <cell r="C10" t="str">
            <v>Porcentaje</v>
          </cell>
        </row>
        <row r="12">
          <cell r="J12" t="str">
            <v>Semestral</v>
          </cell>
        </row>
        <row r="13">
          <cell r="C13" t="str">
            <v>Profesional universitario de inspección y vigilancia de la unidades desconcentradas
 ó
 Profesional universitario de inspección y vigilancia</v>
          </cell>
          <cell r="J13" t="str">
            <v>Profesional universitario de inspección y vigilancia</v>
          </cell>
        </row>
        <row r="19">
          <cell r="F19" t="e">
            <v>#DIV/0!</v>
          </cell>
        </row>
        <row r="20">
          <cell r="F20" t="e">
            <v>#DIV/0!</v>
          </cell>
        </row>
        <row r="21">
          <cell r="F21" t="e">
            <v>#DIV/0!</v>
          </cell>
        </row>
        <row r="22">
          <cell r="F22" t="e">
            <v>#DIV/0!</v>
          </cell>
        </row>
      </sheetData>
      <sheetData sheetId="1">
        <row r="6">
          <cell r="C6" t="str">
            <v>F02.002</v>
          </cell>
          <cell r="H6" t="str">
            <v>Tiempo promedio de expedición de licencia</v>
          </cell>
        </row>
        <row r="10">
          <cell r="C10" t="str">
            <v>Días</v>
          </cell>
        </row>
        <row r="12">
          <cell r="J12" t="str">
            <v>Trimestral</v>
          </cell>
        </row>
        <row r="13">
          <cell r="C13" t="str">
            <v>Profesional universitario de inspección y vigilancia de la unidades desconcentradas
 ó
 Profesional universitario de inspección y vigilancia</v>
          </cell>
          <cell r="J13" t="str">
            <v>Profesional universitario de inspección y vigilancia</v>
          </cell>
        </row>
        <row r="19">
          <cell r="F19" t="e">
            <v>#DIV/0!</v>
          </cell>
        </row>
        <row r="20">
          <cell r="F20" t="e">
            <v>#DIV/0!</v>
          </cell>
        </row>
        <row r="21">
          <cell r="F21" t="e">
            <v>#DIV/0!</v>
          </cell>
        </row>
        <row r="22">
          <cell r="F22" t="e">
            <v>#DIV/0!</v>
          </cell>
        </row>
      </sheetData>
      <sheetData sheetId="2">
        <row r="6">
          <cell r="C6" t="str">
            <v>F02.003</v>
          </cell>
          <cell r="H6" t="str">
            <v>Porcentaje de solicitudes de novedades aprobadas</v>
          </cell>
        </row>
        <row r="10">
          <cell r="C10" t="str">
            <v>Porcentaje</v>
          </cell>
        </row>
        <row r="12">
          <cell r="J12" t="str">
            <v>Semestral</v>
          </cell>
        </row>
        <row r="13">
          <cell r="C13" t="str">
            <v>Profesional universitario de inspección y vigilancia de la unidades desconcentradas
 ó
 Profesional universitario de inspección y vigilancia</v>
          </cell>
          <cell r="J13" t="str">
            <v>Profesional universitario de inspección y vigilancia</v>
          </cell>
        </row>
        <row r="19">
          <cell r="F19" t="e">
            <v>#DIV/0!</v>
          </cell>
        </row>
        <row r="20">
          <cell r="F20" t="e">
            <v>#DIV/0!</v>
          </cell>
        </row>
        <row r="21">
          <cell r="F21" t="e">
            <v>#DIV/0!</v>
          </cell>
        </row>
        <row r="22">
          <cell r="F22" t="e">
            <v>#DIV/0!</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01.001"/>
      <sheetName val="G01.002"/>
      <sheetName val="G01.003"/>
      <sheetName val="G01.004"/>
      <sheetName val="G01.005"/>
      <sheetName val="G01.006"/>
      <sheetName val="G01.007"/>
    </sheetNames>
    <sheetDataSet>
      <sheetData sheetId="0">
        <row r="3">
          <cell r="D3" t="str">
            <v>PROCESO G01. GESTIÓN DEL SISTEMA DE INFORMACIÓN</v>
          </cell>
        </row>
        <row r="6">
          <cell r="C6" t="str">
            <v>G01.001</v>
          </cell>
          <cell r="H6" t="str">
            <v>Porcentaje de solicitudes rechazadas</v>
          </cell>
        </row>
        <row r="10">
          <cell r="C10" t="str">
            <v>Porcentaje</v>
          </cell>
        </row>
        <row r="12">
          <cell r="J12" t="str">
            <v>Mensual</v>
          </cell>
        </row>
        <row r="13">
          <cell r="C13" t="str">
            <v>Técnico Administrativo u operativo de Servicios Informáticos</v>
          </cell>
          <cell r="J13" t="str">
            <v>Profesional especializado de Administrativa y Financiera</v>
          </cell>
        </row>
      </sheetData>
      <sheetData sheetId="1">
        <row r="6">
          <cell r="C6" t="str">
            <v>G01.002</v>
          </cell>
          <cell r="H6" t="str">
            <v>Tiempo real en la  implementación de nuevos requerimientos de información</v>
          </cell>
        </row>
        <row r="10">
          <cell r="C10" t="str">
            <v>Días</v>
          </cell>
        </row>
        <row r="12">
          <cell r="J12" t="str">
            <v>Semestral</v>
          </cell>
        </row>
        <row r="13">
          <cell r="C13" t="str">
            <v>Técnico Administrativo u operativo de Servicios Informáticos</v>
          </cell>
          <cell r="J13" t="str">
            <v>Profesional especializado de Administrativa y Financiera</v>
          </cell>
        </row>
      </sheetData>
      <sheetData sheetId="2">
        <row r="6">
          <cell r="C6" t="str">
            <v>G01.003</v>
          </cell>
          <cell r="H6" t="str">
            <v>Cumplimiento en la entrega de la información</v>
          </cell>
        </row>
        <row r="10">
          <cell r="C10" t="str">
            <v>Porcentaje</v>
          </cell>
        </row>
        <row r="12">
          <cell r="J12" t="str">
            <v>Anual</v>
          </cell>
        </row>
        <row r="13">
          <cell r="C13" t="str">
            <v>Técnico Administrativo u operativo de Servicios Informáticos</v>
          </cell>
          <cell r="J13" t="str">
            <v>Profesional especializado de Administrativa y Financiera</v>
          </cell>
        </row>
      </sheetData>
      <sheetData sheetId="3">
        <row r="6">
          <cell r="C6" t="str">
            <v>G01.004</v>
          </cell>
          <cell r="H6" t="str">
            <v xml:space="preserve">Porcentaje de Establecimientos Educativos que cumplen con el reporte de información </v>
          </cell>
        </row>
        <row r="10">
          <cell r="C10" t="str">
            <v>Porcentaje</v>
          </cell>
        </row>
        <row r="12">
          <cell r="J12" t="str">
            <v>Anual</v>
          </cell>
        </row>
        <row r="13">
          <cell r="C13" t="str">
            <v>Técnico Administrativo u operativo de Servicios Informáticos</v>
          </cell>
          <cell r="J13" t="str">
            <v>Profesional especializado de Administrativa y Financiera</v>
          </cell>
        </row>
      </sheetData>
      <sheetData sheetId="4">
        <row r="6">
          <cell r="C6" t="str">
            <v>G01.005</v>
          </cell>
          <cell r="H6" t="str">
            <v>Porcentaje de Errores por registro</v>
          </cell>
        </row>
        <row r="10">
          <cell r="C10" t="str">
            <v>Porcentaje</v>
          </cell>
        </row>
        <row r="12">
          <cell r="J12" t="str">
            <v>Por demanda</v>
          </cell>
        </row>
        <row r="13">
          <cell r="C13" t="str">
            <v>Técnico Administrativo u operativo de Servicios Informáticos</v>
          </cell>
          <cell r="J13" t="str">
            <v>Profesional especializado de Administrativa y Financiera</v>
          </cell>
        </row>
      </sheetData>
      <sheetData sheetId="5">
        <row r="6">
          <cell r="C6" t="str">
            <v>G01.006</v>
          </cell>
          <cell r="H6" t="str">
            <v>Tiempo de retraso por errores</v>
          </cell>
        </row>
        <row r="10">
          <cell r="C10" t="str">
            <v>Días</v>
          </cell>
        </row>
        <row r="12">
          <cell r="J12" t="str">
            <v>Anual</v>
          </cell>
        </row>
        <row r="13">
          <cell r="C13" t="str">
            <v>Técnico Administrativo u operativo de Servicios Informáticos</v>
          </cell>
          <cell r="J13" t="str">
            <v>Profesional especializado de Administrativa y Financiera</v>
          </cell>
        </row>
      </sheetData>
      <sheetData sheetId="6">
        <row r="6">
          <cell r="C6" t="str">
            <v>G01.007</v>
          </cell>
          <cell r="H6" t="str">
            <v>Porcentaje de solicitudes atendidas</v>
          </cell>
        </row>
        <row r="10">
          <cell r="C10" t="str">
            <v>Porcentaje</v>
          </cell>
        </row>
        <row r="12">
          <cell r="J12" t="str">
            <v>Mensual</v>
          </cell>
        </row>
        <row r="13">
          <cell r="C13" t="str">
            <v>Técnico Administrativo u operativo de Servicios Informáticos</v>
          </cell>
          <cell r="J13" t="str">
            <v>Profesional especializado de Administrativa y Financiera</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02.001"/>
      <sheetName val="G02.002"/>
      <sheetName val="G02.003"/>
      <sheetName val="G02.004"/>
    </sheetNames>
    <sheetDataSet>
      <sheetData sheetId="0">
        <row r="3">
          <cell r="D3" t="str">
            <v>PROCESO G02. GESTIONAR COMUNICACIONES INSTITUCIONALES</v>
          </cell>
        </row>
        <row r="6">
          <cell r="C6" t="str">
            <v>G02.001</v>
          </cell>
          <cell r="H6" t="str">
            <v>Precisión en la elaboración del plan de comunicaciones</v>
          </cell>
        </row>
        <row r="10">
          <cell r="C10" t="str">
            <v>Porcentaje</v>
          </cell>
        </row>
        <row r="12">
          <cell r="J12" t="str">
            <v>Trimestral</v>
          </cell>
        </row>
        <row r="13">
          <cell r="C13" t="str">
            <v>Profesional universitario de despacho (Comunicaciones)</v>
          </cell>
          <cell r="J13" t="str">
            <v>Comité de comunicaciones</v>
          </cell>
        </row>
      </sheetData>
      <sheetData sheetId="1">
        <row r="6">
          <cell r="C6" t="str">
            <v>G02.002</v>
          </cell>
          <cell r="H6" t="str">
            <v>Utilización de Medios</v>
          </cell>
        </row>
        <row r="10">
          <cell r="C10" t="str">
            <v>Porcentaje</v>
          </cell>
        </row>
        <row r="12">
          <cell r="J12" t="str">
            <v>Mensual</v>
          </cell>
        </row>
        <row r="13">
          <cell r="C13" t="str">
            <v>Profesional universitario de despacho (Comunicaciones)</v>
          </cell>
          <cell r="J13" t="str">
            <v>Comité de comunicaciones</v>
          </cell>
        </row>
      </sheetData>
      <sheetData sheetId="2">
        <row r="6">
          <cell r="C6" t="str">
            <v>G02.003</v>
          </cell>
          <cell r="H6" t="str">
            <v>Tiempo promedio requerido para publicar la información por cada medio utilizado</v>
          </cell>
        </row>
        <row r="10">
          <cell r="C10" t="str">
            <v>Días</v>
          </cell>
        </row>
        <row r="12">
          <cell r="J12" t="str">
            <v>Mensual</v>
          </cell>
        </row>
        <row r="13">
          <cell r="C13" t="str">
            <v>Profesional universitario de despacho (Comunicaciones)</v>
          </cell>
          <cell r="J13" t="str">
            <v>Comité de comunicaciones</v>
          </cell>
        </row>
      </sheetData>
      <sheetData sheetId="3">
        <row r="6">
          <cell r="C6" t="str">
            <v>G02.004</v>
          </cell>
          <cell r="H6" t="str">
            <v>Cumplimiento del plan de comunicaciones</v>
          </cell>
        </row>
        <row r="10">
          <cell r="C10" t="str">
            <v>Porcentaje</v>
          </cell>
        </row>
        <row r="12">
          <cell r="J12" t="str">
            <v>Mensual</v>
          </cell>
        </row>
        <row r="13">
          <cell r="C13" t="str">
            <v>Profesional universitario de despacho (Comunicaciones)</v>
          </cell>
          <cell r="J13" t="str">
            <v>Comité de comunicaciones</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01.002"/>
    </sheetNames>
    <sheetDataSet>
      <sheetData sheetId="0">
        <row r="3">
          <cell r="D3" t="str">
            <v xml:space="preserve">PROCESO H01. ADMINISTRACIÓN DE LA PLANTA DE PERSONAL </v>
          </cell>
        </row>
        <row r="6">
          <cell r="C6" t="str">
            <v>H01.002</v>
          </cell>
          <cell r="H6" t="str">
            <v>Permanencia de los funcionarios en la S.E.</v>
          </cell>
        </row>
        <row r="10">
          <cell r="C10" t="str">
            <v>Porcentaje</v>
          </cell>
        </row>
        <row r="12">
          <cell r="J12" t="str">
            <v xml:space="preserve">Anual </v>
          </cell>
        </row>
        <row r="13">
          <cell r="C13" t="str">
            <v xml:space="preserve">Coordinador de Talento Humano </v>
          </cell>
          <cell r="J13" t="str">
            <v xml:space="preserve">Jefe de Unidad Administrativa </v>
          </cell>
        </row>
        <row r="14">
          <cell r="H14">
            <v>0.05</v>
          </cell>
          <cell r="J14" t="str">
            <v xml:space="preserve">Bueno            0% al 5 %                                                                               </v>
          </cell>
          <cell r="K14" t="str">
            <v xml:space="preserve">   Regular 6% al 50%                                                                             
 </v>
          </cell>
          <cell r="L14" t="str">
            <v>Malo          más de 50%</v>
          </cell>
        </row>
        <row r="19">
          <cell r="A19"/>
          <cell r="F19"/>
          <cell r="G19"/>
          <cell r="L19"/>
        </row>
        <row r="20">
          <cell r="A20"/>
          <cell r="F20"/>
          <cell r="G20"/>
          <cell r="L20"/>
        </row>
        <row r="21">
          <cell r="A21"/>
          <cell r="F21"/>
          <cell r="G21"/>
          <cell r="L21"/>
        </row>
        <row r="22">
          <cell r="A22"/>
          <cell r="F22"/>
          <cell r="G22"/>
          <cell r="L22"/>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02.001"/>
    </sheetNames>
    <sheetDataSet>
      <sheetData sheetId="0">
        <row r="3">
          <cell r="D3" t="str">
            <v>PROCESO H02. SELECCIÓN E INDUCCCIÓN DE PERSONAL</v>
          </cell>
        </row>
        <row r="6">
          <cell r="C6" t="str">
            <v>H02.001</v>
          </cell>
          <cell r="H6" t="str">
            <v>Tiempo de duración sin cubrir una vacante</v>
          </cell>
        </row>
        <row r="10">
          <cell r="C10" t="str">
            <v>Días</v>
          </cell>
        </row>
        <row r="12">
          <cell r="J12" t="str">
            <v>Mensual</v>
          </cell>
        </row>
        <row r="13">
          <cell r="C13" t="str">
            <v>Técnico Administrativo u operativo de Recursos Humanos</v>
          </cell>
          <cell r="J13" t="str">
            <v>Profesional Universitario de Recursos Humanos (Planta, nombramiento, inducción)</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02.003"/>
    </sheetNames>
    <sheetDataSet>
      <sheetData sheetId="0">
        <row r="6">
          <cell r="C6" t="str">
            <v>H02.003</v>
          </cell>
          <cell r="H6" t="str">
            <v xml:space="preserve">Número de funcionarios que recibieron inducción y reinducción </v>
          </cell>
        </row>
        <row r="10">
          <cell r="C10" t="str">
            <v>Porcentaje</v>
          </cell>
        </row>
        <row r="12">
          <cell r="J12" t="str">
            <v>Mensual</v>
          </cell>
        </row>
        <row r="13">
          <cell r="C13" t="str">
            <v xml:space="preserve">Coordinador de Talento Humano </v>
          </cell>
          <cell r="J13" t="str">
            <v xml:space="preserve">Jefe de Unidad Administrativa </v>
          </cell>
        </row>
        <row r="14">
          <cell r="H14">
            <v>0.7</v>
          </cell>
          <cell r="J14" t="str">
            <v xml:space="preserve">Bueno  Porcentaje de logro: 80 - 100 % 
</v>
          </cell>
          <cell r="K14" t="str">
            <v xml:space="preserve">Regular  Porcentaje de logro: 60 - 79 %
</v>
          </cell>
          <cell r="L14" t="str">
            <v>Malo  Porcentaje de logro:   0 - 59 %</v>
          </cell>
        </row>
        <row r="17">
          <cell r="A17">
            <v>38531</v>
          </cell>
          <cell r="F17">
            <v>0.61428571428571432</v>
          </cell>
          <cell r="G17" t="str">
            <v>Este resulatdo se encuentra en el rango regular</v>
          </cell>
          <cell r="L17" t="str">
            <v>En desarrollo</v>
          </cell>
        </row>
        <row r="18">
          <cell r="A18">
            <v>38926</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03.001"/>
      <sheetName val="FICHA INDICADOR FR-GC-10"/>
    </sheetNames>
    <sheetDataSet>
      <sheetData sheetId="0">
        <row r="3">
          <cell r="D3" t="str">
            <v>PROCESO H03. DESARROLLO DE PERSONAL</v>
          </cell>
        </row>
        <row r="6">
          <cell r="C6" t="str">
            <v>H03.003</v>
          </cell>
          <cell r="H6" t="str">
            <v>Proporción de evaluaciones de desempeño realizadas</v>
          </cell>
        </row>
        <row r="10">
          <cell r="C10" t="str">
            <v>Porcentaje</v>
          </cell>
        </row>
        <row r="12">
          <cell r="J12" t="str">
            <v xml:space="preserve">Anual </v>
          </cell>
        </row>
        <row r="13">
          <cell r="C13" t="str">
            <v>Técnico Administrativo u operativo de Recursos Humanos</v>
          </cell>
          <cell r="J13" t="str">
            <v>Profesional Universitario de Recursos Humanos (Planta, nombramiento, inducción)</v>
          </cell>
        </row>
      </sheetData>
      <sheetData sheetId="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03.003"/>
      <sheetName val="FR-GC-10"/>
    </sheetNames>
    <sheetDataSet>
      <sheetData sheetId="0">
        <row r="6">
          <cell r="C6" t="str">
            <v>H03.003</v>
          </cell>
          <cell r="H6" t="str">
            <v>Inversión en capacitación por funcionario</v>
          </cell>
        </row>
        <row r="10">
          <cell r="C10" t="str">
            <v>Pesos ($)</v>
          </cell>
        </row>
        <row r="12">
          <cell r="J12" t="str">
            <v xml:space="preserve">Semestral </v>
          </cell>
        </row>
        <row r="13">
          <cell r="C13" t="str">
            <v xml:space="preserve">Coordinador de Talento Humano </v>
          </cell>
          <cell r="J13" t="str">
            <v xml:space="preserve">Jefe de Unidad Administrativa </v>
          </cell>
        </row>
        <row r="14">
          <cell r="H14">
            <v>0</v>
          </cell>
          <cell r="J14" t="str">
            <v xml:space="preserve">Bueno   Porcentaje de logro: 80 - 100 % 
</v>
          </cell>
          <cell r="K14" t="str">
            <v xml:space="preserve">Regular   Porcentaje de logro: 60 - 79 %
</v>
          </cell>
          <cell r="L14" t="str">
            <v>Malo  Porcentaje de logro:   0 - 59 %</v>
          </cell>
        </row>
        <row r="18">
          <cell r="A18">
            <v>38896</v>
          </cell>
          <cell r="F18">
            <v>0</v>
          </cell>
          <cell r="G18" t="str">
            <v>No se tienen registros de los datos</v>
          </cell>
          <cell r="L18" t="str">
            <v>En desarrollo</v>
          </cell>
        </row>
        <row r="19">
          <cell r="A19">
            <v>38714</v>
          </cell>
          <cell r="F19"/>
          <cell r="G19"/>
          <cell r="L19"/>
        </row>
        <row r="20">
          <cell r="A20"/>
          <cell r="F20"/>
          <cell r="G20"/>
          <cell r="L20"/>
        </row>
        <row r="21">
          <cell r="A21"/>
          <cell r="F21"/>
          <cell r="G21"/>
          <cell r="L21"/>
        </row>
      </sheetData>
      <sheetData sheetId="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04.001"/>
      <sheetName val="H04.002"/>
    </sheetNames>
    <sheetDataSet>
      <sheetData sheetId="0">
        <row r="3">
          <cell r="D3" t="str">
            <v>PROCESO H04, ADMINISTRACIÒN DE CARRERA</v>
          </cell>
        </row>
        <row r="6">
          <cell r="C6" t="str">
            <v>H04.001</v>
          </cell>
          <cell r="H6" t="str">
            <v>Tiempo del subproceso de inscripción y ascenso en el escalafón docente</v>
          </cell>
        </row>
        <row r="10">
          <cell r="C10" t="str">
            <v>Días</v>
          </cell>
        </row>
        <row r="12">
          <cell r="J12" t="str">
            <v>Mensual</v>
          </cell>
        </row>
        <row r="13">
          <cell r="C13" t="str">
            <v xml:space="preserve">Coordinador de Talento Humano </v>
          </cell>
          <cell r="J13" t="str">
            <v xml:space="preserve">Jefe de Unidad Administrativa </v>
          </cell>
        </row>
        <row r="14">
          <cell r="H14">
            <v>0.6</v>
          </cell>
          <cell r="J14" t="str">
            <v xml:space="preserve">Bueno Porcentaje de logro: 80 - 100 % 
</v>
          </cell>
          <cell r="K14" t="str">
            <v xml:space="preserve">Regular  Porcentaje de logro: 60 - 79 %
</v>
          </cell>
          <cell r="L14" t="str">
            <v xml:space="preserve">Malo  Porcentaje de logro:   0 - 59 %
</v>
          </cell>
        </row>
        <row r="18">
          <cell r="A18">
            <v>38531</v>
          </cell>
          <cell r="F18">
            <v>0</v>
          </cell>
          <cell r="G18" t="str">
            <v xml:space="preserve">No se ejecuto el proceso por falta de reglamentación del mismo </v>
          </cell>
          <cell r="L18" t="str">
            <v>En desarrollo</v>
          </cell>
        </row>
        <row r="19">
          <cell r="A19">
            <v>38561</v>
          </cell>
        </row>
      </sheetData>
      <sheetData sheetId="1">
        <row r="6">
          <cell r="C6" t="str">
            <v>H04.002</v>
          </cell>
          <cell r="H6" t="str">
            <v>Tiempo del subproceso de inscripción y ascenso en carrera administrativa</v>
          </cell>
        </row>
        <row r="10">
          <cell r="C10" t="str">
            <v>Días</v>
          </cell>
        </row>
        <row r="12">
          <cell r="J12" t="str">
            <v>Mensual</v>
          </cell>
        </row>
        <row r="13">
          <cell r="C13" t="str">
            <v xml:space="preserve">Coordinador de Talento Humano </v>
          </cell>
          <cell r="J13" t="str">
            <v xml:space="preserve">Jefe de Unidad Administrativa </v>
          </cell>
        </row>
        <row r="14">
          <cell r="H14">
            <v>30</v>
          </cell>
          <cell r="J14" t="str">
            <v xml:space="preserve">Bueno Porcentaje de logro: 80 - 100 % 
</v>
          </cell>
          <cell r="K14" t="str">
            <v xml:space="preserve">Regular  Porcentaje de logro: 60 - 79 %
</v>
          </cell>
          <cell r="L14" t="str">
            <v xml:space="preserve">Malo  Porcentaje de logro:   0 - 59 %
</v>
          </cell>
        </row>
        <row r="18">
          <cell r="A18">
            <v>38531</v>
          </cell>
          <cell r="F18">
            <v>0</v>
          </cell>
          <cell r="G18" t="str">
            <v>No se tienen registros de los datos</v>
          </cell>
          <cell r="L18" t="str">
            <v>En desarrollo</v>
          </cell>
        </row>
        <row r="19">
          <cell r="A19">
            <v>38561</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05.002"/>
      <sheetName val="HV H05.002"/>
      <sheetName val="H05.003"/>
      <sheetName val="HV H05.003"/>
    </sheetNames>
    <sheetDataSet>
      <sheetData sheetId="0"/>
      <sheetData sheetId="1">
        <row r="3">
          <cell r="D3" t="str">
            <v xml:space="preserve">PROCESO H05. MANEJO DEL FONDO PRESTACIONAL </v>
          </cell>
        </row>
        <row r="6">
          <cell r="C6" t="str">
            <v>H05.002</v>
          </cell>
          <cell r="H6" t="str">
            <v>Numero de días que toma el trámite de reconocimiento de prestaciones sociales y económicas</v>
          </cell>
        </row>
        <row r="10">
          <cell r="C10" t="str">
            <v>Dias</v>
          </cell>
        </row>
        <row r="12">
          <cell r="J12" t="str">
            <v xml:space="preserve">Mensual                                                                                                                                              </v>
          </cell>
        </row>
        <row r="13">
          <cell r="C13" t="str">
            <v>Auxiliar Administrativo
(Manejo del fondo prestacional)
 Área de Talento Humano</v>
          </cell>
          <cell r="J13" t="str">
            <v xml:space="preserve">Coordinador de Talento Humano </v>
          </cell>
        </row>
        <row r="14">
          <cell r="H14">
            <v>90</v>
          </cell>
          <cell r="J14" t="str">
            <v xml:space="preserve">Bueno  Porcentaje de logro: 80 - 100 % 
</v>
          </cell>
          <cell r="K14" t="str">
            <v xml:space="preserve">Regular   Porcentaje de logro: 60 - 79 %
</v>
          </cell>
          <cell r="L14" t="str">
            <v xml:space="preserve">Malo    Porcentaje de logro:   0 - 59 %
</v>
          </cell>
        </row>
        <row r="18">
          <cell r="A18">
            <v>38531</v>
          </cell>
          <cell r="F18">
            <v>0.78260869565217395</v>
          </cell>
          <cell r="G18" t="str">
            <v xml:space="preserve">Se encuentra en el rango regular </v>
          </cell>
          <cell r="L18" t="str">
            <v>Sin Iniciar</v>
          </cell>
        </row>
        <row r="19">
          <cell r="A19">
            <v>38560</v>
          </cell>
          <cell r="F19"/>
          <cell r="G19"/>
          <cell r="L19"/>
        </row>
        <row r="20">
          <cell r="A20"/>
          <cell r="F20"/>
          <cell r="G20"/>
          <cell r="L20"/>
        </row>
        <row r="21">
          <cell r="A21"/>
          <cell r="F21"/>
          <cell r="G21"/>
          <cell r="L21"/>
        </row>
      </sheetData>
      <sheetData sheetId="2"/>
      <sheetData sheetId="3">
        <row r="6">
          <cell r="C6" t="str">
            <v>H05.003</v>
          </cell>
          <cell r="H6" t="str">
            <v>Número de días que toma el pago de las prestaciones sociales  y económicas desde la notificación de resolución de pago</v>
          </cell>
        </row>
        <row r="10">
          <cell r="C10" t="str">
            <v>Dias</v>
          </cell>
        </row>
        <row r="12">
          <cell r="J12" t="str">
            <v xml:space="preserve">Mensual                                                                                                                                             </v>
          </cell>
        </row>
        <row r="13">
          <cell r="C13" t="str">
            <v>Auxiliar Administrativo
(Manejo del fondo prestacional)
 Área de Talento Humano</v>
          </cell>
          <cell r="J13" t="str">
            <v xml:space="preserve">Coordinador de Talento Humano </v>
          </cell>
        </row>
        <row r="14">
          <cell r="H14" t="str">
            <v xml:space="preserve">30días </v>
          </cell>
          <cell r="J14" t="str">
            <v xml:space="preserve">Bueno  Porcentaje de logro: 80 - 100 % 
</v>
          </cell>
          <cell r="K14" t="str">
            <v xml:space="preserve">Regular  Porcentaje de logro: 60 - 79 %
</v>
          </cell>
          <cell r="L14" t="str">
            <v>Malo Porcentaje de logro:   0 - 59 %</v>
          </cell>
        </row>
        <row r="18">
          <cell r="A18">
            <v>38531</v>
          </cell>
          <cell r="F18">
            <v>0.69767441860465118</v>
          </cell>
          <cell r="G18" t="str">
            <v xml:space="preserve">Se encuentra en el rango regular </v>
          </cell>
          <cell r="L18" t="str">
            <v>Sin Iniciar</v>
          </cell>
        </row>
        <row r="19">
          <cell r="A19">
            <v>38560</v>
          </cell>
          <cell r="F19"/>
          <cell r="G19"/>
          <cell r="L19"/>
        </row>
        <row r="20">
          <cell r="A20"/>
          <cell r="F20"/>
          <cell r="G20"/>
          <cell r="L20"/>
        </row>
        <row r="21">
          <cell r="A21"/>
          <cell r="F21"/>
          <cell r="G21"/>
          <cell r="L21"/>
        </row>
      </sheetData>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07.001"/>
      <sheetName val="H07.002"/>
    </sheetNames>
    <sheetDataSet>
      <sheetData sheetId="0">
        <row r="3">
          <cell r="D3" t="str">
            <v>PROCESO H07. ADMINISTRACIÓN DE HOJAS DE VIDA</v>
          </cell>
        </row>
        <row r="6">
          <cell r="C6" t="str">
            <v>H07.001</v>
          </cell>
          <cell r="H6" t="str">
            <v>Porcentaje de hojas de vida actualizadas en el sistema</v>
          </cell>
        </row>
        <row r="10">
          <cell r="C10" t="str">
            <v>Porcentaje</v>
          </cell>
        </row>
        <row r="12">
          <cell r="J12" t="str">
            <v>TRIMESTRAL</v>
          </cell>
        </row>
        <row r="13">
          <cell r="C13" t="str">
            <v>Técnico Administrativo u operativo de Recursos Humanos (Prestaciones, HV y escalafón)</v>
          </cell>
          <cell r="J13" t="str">
            <v>Profesional Universitario de apoyo a Recursos Humanos (Prestaciones, HV y escalafón)</v>
          </cell>
        </row>
        <row r="14">
          <cell r="H14">
            <v>1</v>
          </cell>
        </row>
      </sheetData>
      <sheetData sheetId="1">
        <row r="6">
          <cell r="C6" t="str">
            <v>H07.002</v>
          </cell>
          <cell r="H6" t="str">
            <v>Tiempo de generación de certificados</v>
          </cell>
        </row>
        <row r="10">
          <cell r="C10" t="str">
            <v>Días</v>
          </cell>
        </row>
        <row r="12">
          <cell r="J12" t="str">
            <v>TRIMESTRAL</v>
          </cell>
        </row>
        <row r="13">
          <cell r="C13" t="str">
            <v>Técnico Administrativo u operativo de Recursos Humanos (Prestaciones, HV y escalafón)</v>
          </cell>
          <cell r="J13" t="str">
            <v>Profesional Universitario de apoyo a Recursos Humanos (Prestaciones, HV y escalafón)</v>
          </cell>
        </row>
        <row r="14">
          <cell r="H14" t="str">
            <v>8 DIAS</v>
          </cell>
          <cell r="J14" t="str">
            <v xml:space="preserve">0 &lt; 3 días = Bueno
</v>
          </cell>
          <cell r="K14" t="str">
            <v xml:space="preserve">4 &lt; 4 días &lt; 5 días Regular
</v>
          </cell>
          <cell r="L14" t="str">
            <v>&gt; 8 días = Malo</v>
          </cell>
        </row>
        <row r="19">
          <cell r="A19">
            <v>39066</v>
          </cell>
          <cell r="F19">
            <v>1.1499999999999999</v>
          </cell>
          <cell r="G19" t="str">
            <v xml:space="preserve">El resultado de la primera medición es 2,3 según ciriterios de la evalación este resultado es regular </v>
          </cell>
          <cell r="L19" t="str">
            <v>Cumplido</v>
          </cell>
        </row>
        <row r="20">
          <cell r="A20">
            <v>39086</v>
          </cell>
          <cell r="F20">
            <v>0.65</v>
          </cell>
          <cell r="G20" t="str">
            <v xml:space="preserve">El resultado de la segunda  medición es 1,3 según ciriterios de la evalación este resultado es Bueno </v>
          </cell>
          <cell r="L20" t="str">
            <v>Cumplido</v>
          </cell>
        </row>
        <row r="21">
          <cell r="A21">
            <v>39118</v>
          </cell>
          <cell r="F21">
            <v>0.25</v>
          </cell>
          <cell r="G21" t="str">
            <v xml:space="preserve">El resultado de la tercera  medición es 0,5 según ciriterios de la evalación este resultado es Bueno </v>
          </cell>
          <cell r="L21" t="str">
            <v>Cumplido</v>
          </cell>
        </row>
        <row r="22">
          <cell r="A22">
            <v>39143</v>
          </cell>
          <cell r="F22">
            <v>0.15</v>
          </cell>
          <cell r="G22" t="str">
            <v xml:space="preserve">El resultado de la cuarta  medición es 0,3 según ciriterios de la evalación este resultado es Bueno </v>
          </cell>
          <cell r="L22" t="str">
            <v>Cumplido</v>
          </cell>
        </row>
        <row r="23">
          <cell r="A23">
            <v>39181</v>
          </cell>
          <cell r="F23">
            <v>0.3</v>
          </cell>
          <cell r="G23" t="str">
            <v xml:space="preserve">El resultado de la quinta  medición es 0,6 según ciriterios de la evalación este resultado es Bueno </v>
          </cell>
          <cell r="L23" t="str">
            <v>Cumplido</v>
          </cell>
        </row>
        <row r="24">
          <cell r="A24">
            <v>39210</v>
          </cell>
          <cell r="F24">
            <v>0.25</v>
          </cell>
          <cell r="G24" t="str">
            <v xml:space="preserve">El resultado de la secta  medición es 0,5 según ciriterios de la evalación este resultado es Bueno </v>
          </cell>
          <cell r="L24" t="str">
            <v>Cumplido</v>
          </cell>
        </row>
        <row r="25">
          <cell r="A25">
            <v>39238</v>
          </cell>
          <cell r="F25">
            <v>0.25</v>
          </cell>
          <cell r="G25" t="str">
            <v xml:space="preserve">El resultado de la sectima  medición es 0,5 según ciriterios de la evalación este resultado es Bueno </v>
          </cell>
          <cell r="L25" t="str">
            <v>Cumplido</v>
          </cell>
        </row>
        <row r="26">
          <cell r="A26">
            <v>39275</v>
          </cell>
          <cell r="F26">
            <v>0.25</v>
          </cell>
          <cell r="G26" t="str">
            <v xml:space="preserve">El resultado de la octava  medición es 0,5 según ciriterios de la evalación este resultado es Bueno </v>
          </cell>
          <cell r="L26" t="str">
            <v>Cumplido</v>
          </cell>
        </row>
        <row r="27">
          <cell r="A27">
            <v>39302</v>
          </cell>
          <cell r="F27">
            <v>0.1</v>
          </cell>
          <cell r="G27" t="str">
            <v xml:space="preserve">El resultado de la novena  medición es 0,2 según ciriterios de la evalación este resultado es Bueno </v>
          </cell>
          <cell r="L27" t="str">
            <v>Cumplido</v>
          </cell>
        </row>
        <row r="28">
          <cell r="A28">
            <v>39335</v>
          </cell>
          <cell r="F28">
            <v>0.35</v>
          </cell>
          <cell r="G28" t="str">
            <v xml:space="preserve">El resultado de la decima  medición es 0,7 según ciriterios de la evalación este resultado es Bueno </v>
          </cell>
          <cell r="L28" t="str">
            <v>Cumplido</v>
          </cell>
        </row>
        <row r="29">
          <cell r="A29">
            <v>39364</v>
          </cell>
          <cell r="F29">
            <v>0.4</v>
          </cell>
          <cell r="G29" t="str">
            <v xml:space="preserve">El resultado de la once  medición es 0,8 según ciriterios de la evalación este resultado es Bueno </v>
          </cell>
          <cell r="L29" t="str">
            <v>Cumplido</v>
          </cell>
        </row>
        <row r="30">
          <cell r="A30">
            <v>39393</v>
          </cell>
          <cell r="F30">
            <v>0.35</v>
          </cell>
          <cell r="G30" t="str">
            <v xml:space="preserve">El resultado de la doce  medición es 0,7 según ciriterios de la evalación este resultado es Bueno </v>
          </cell>
          <cell r="L30" t="str">
            <v>Cumplido</v>
          </cell>
        </row>
        <row r="31">
          <cell r="A31">
            <v>39427</v>
          </cell>
          <cell r="F31">
            <v>0.3</v>
          </cell>
          <cell r="G31" t="str">
            <v xml:space="preserve">El resultado de la trece  medición es 0,6 según ciriterios de la evalación este resultado es Bueno </v>
          </cell>
          <cell r="L31" t="str">
            <v>Cumplido</v>
          </cell>
        </row>
        <row r="32">
          <cell r="A32">
            <v>39449</v>
          </cell>
          <cell r="F32">
            <v>0.55000000000000004</v>
          </cell>
          <cell r="G32" t="str">
            <v xml:space="preserve">El resultado de la catorce  medición es 1,1 según ciriterios de la evalación este resultado es Bueno </v>
          </cell>
          <cell r="L32" t="str">
            <v>Cumplido</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02.001"/>
      <sheetName val="J02.002"/>
      <sheetName val="J02.003"/>
      <sheetName val="J02.004"/>
      <sheetName val="J02.005"/>
    </sheetNames>
    <sheetDataSet>
      <sheetData sheetId="0">
        <row r="3">
          <cell r="D3" t="str">
            <v>PROCESO J02 TESORERÍA</v>
          </cell>
        </row>
        <row r="6">
          <cell r="C6" t="str">
            <v>J02.001</v>
          </cell>
          <cell r="H6" t="str">
            <v>Cumplimiento al PAC</v>
          </cell>
        </row>
        <row r="10">
          <cell r="C10" t="str">
            <v>Porcentaje</v>
          </cell>
        </row>
        <row r="12">
          <cell r="J12" t="str">
            <v>Mensual</v>
          </cell>
        </row>
        <row r="13">
          <cell r="C13" t="str">
            <v>Profesional Universitario de Financiera</v>
          </cell>
          <cell r="J13" t="str">
            <v>Profesional Especializado de Administrativa y Financiera</v>
          </cell>
        </row>
      </sheetData>
      <sheetData sheetId="1">
        <row r="6">
          <cell r="C6" t="str">
            <v>J02.002</v>
          </cell>
          <cell r="H6" t="str">
            <v>Cumplimiento al flujo de caja</v>
          </cell>
        </row>
        <row r="10">
          <cell r="C10" t="str">
            <v>Porcentaje</v>
          </cell>
        </row>
        <row r="12">
          <cell r="J12" t="str">
            <v>Mensual</v>
          </cell>
        </row>
        <row r="13">
          <cell r="C13" t="str">
            <v>Profesional Universitario de Financiera</v>
          </cell>
          <cell r="J13" t="str">
            <v>Profesional Especializado de Administrativa y Financiera</v>
          </cell>
        </row>
      </sheetData>
      <sheetData sheetId="2">
        <row r="6">
          <cell r="C6" t="str">
            <v>J02.003</v>
          </cell>
          <cell r="H6" t="str">
            <v>Tiempo promedio de pago</v>
          </cell>
        </row>
        <row r="10">
          <cell r="C10" t="str">
            <v>Días</v>
          </cell>
        </row>
        <row r="12">
          <cell r="J12" t="str">
            <v>Mensual</v>
          </cell>
        </row>
        <row r="13">
          <cell r="C13" t="str">
            <v>Profesional Universitario de Financiera</v>
          </cell>
          <cell r="J13" t="str">
            <v>Profesional Especializado de Administrativa y Financiera</v>
          </cell>
        </row>
      </sheetData>
      <sheetData sheetId="3">
        <row r="6">
          <cell r="C6" t="str">
            <v>J02.004</v>
          </cell>
          <cell r="H6" t="str">
            <v>Porcentaje de inversión</v>
          </cell>
        </row>
        <row r="10">
          <cell r="C10" t="str">
            <v>Porcentaje</v>
          </cell>
        </row>
        <row r="12">
          <cell r="J12" t="str">
            <v>Semestral</v>
          </cell>
        </row>
        <row r="13">
          <cell r="C13" t="str">
            <v>Profesional Universitario de Financiera</v>
          </cell>
          <cell r="J13" t="str">
            <v>Profesional Especializado de Administrativa y Financiera</v>
          </cell>
        </row>
      </sheetData>
      <sheetData sheetId="4">
        <row r="6">
          <cell r="C6" t="str">
            <v>J02.005</v>
          </cell>
          <cell r="H6" t="str">
            <v>Tiempo de entrega de títulos valores en custodia</v>
          </cell>
        </row>
        <row r="10">
          <cell r="C10" t="str">
            <v>Días</v>
          </cell>
        </row>
        <row r="12">
          <cell r="J12" t="str">
            <v>Semestral</v>
          </cell>
        </row>
        <row r="13">
          <cell r="C13" t="str">
            <v>Profesional Universitario de Financiera</v>
          </cell>
          <cell r="J13" t="str">
            <v>Profesional Especializado de Administrativa y Financiera</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Q311"/>
  <sheetViews>
    <sheetView showGridLines="0" tabSelected="1" view="pageBreakPreview" topLeftCell="A11" zoomScale="24" zoomScaleNormal="30" zoomScaleSheetLayoutView="24" zoomScalePageLayoutView="30" workbookViewId="0">
      <pane ySplit="1" topLeftCell="A296" activePane="bottomLeft" state="frozen"/>
      <selection activeCell="A11" sqref="A11"/>
      <selection pane="bottomLeft" activeCell="Z299" sqref="Z299"/>
    </sheetView>
  </sheetViews>
  <sheetFormatPr baseColWidth="10" defaultRowHeight="72.75" customHeight="1" x14ac:dyDescent="0.25"/>
  <cols>
    <col min="1" max="1" width="11.42578125" style="2"/>
    <col min="2" max="2" width="14" style="1" customWidth="1"/>
    <col min="3" max="3" width="9.140625" style="1" customWidth="1"/>
    <col min="4" max="4" width="19.42578125" style="2" customWidth="1"/>
    <col min="5" max="5" width="10.42578125" style="1" customWidth="1"/>
    <col min="6" max="7" width="9" style="1" customWidth="1"/>
    <col min="8" max="8" width="22.140625" style="12" customWidth="1"/>
    <col min="9" max="9" width="22.140625" style="2" customWidth="1"/>
    <col min="10" max="10" width="9.140625" style="2" customWidth="1"/>
    <col min="11" max="11" width="8.85546875" style="2" customWidth="1"/>
    <col min="12" max="12" width="6.7109375" style="2" customWidth="1"/>
    <col min="13" max="13" width="23" style="36" customWidth="1"/>
    <col min="14" max="14" width="19" style="2" customWidth="1"/>
    <col min="15" max="15" width="70" style="2" customWidth="1"/>
    <col min="16" max="16" width="39.28515625" style="2" customWidth="1"/>
    <col min="17" max="17" width="77" style="2" customWidth="1"/>
    <col min="18" max="27" width="11.42578125" style="2"/>
    <col min="28" max="28" width="11.42578125" style="2" customWidth="1"/>
    <col min="29" max="16384" width="11.42578125" style="2"/>
  </cols>
  <sheetData>
    <row r="1" spans="1:17" ht="24.75" hidden="1" customHeight="1" thickTop="1" thickBot="1" x14ac:dyDescent="0.3">
      <c r="B1" s="269"/>
      <c r="C1" s="269"/>
      <c r="D1" s="269"/>
      <c r="E1" s="332" t="s">
        <v>4</v>
      </c>
      <c r="F1" s="333"/>
      <c r="G1" s="333"/>
      <c r="H1" s="333"/>
      <c r="I1" s="333"/>
      <c r="J1" s="333"/>
      <c r="K1" s="333"/>
      <c r="L1" s="333"/>
      <c r="M1" s="333"/>
      <c r="N1" s="334"/>
      <c r="O1" s="338"/>
      <c r="P1" s="13"/>
    </row>
    <row r="2" spans="1:17" ht="24.95" hidden="1" customHeight="1" thickTop="1" thickBot="1" x14ac:dyDescent="0.3">
      <c r="B2" s="269"/>
      <c r="C2" s="269"/>
      <c r="D2" s="269"/>
      <c r="E2" s="332"/>
      <c r="F2" s="333"/>
      <c r="G2" s="333"/>
      <c r="H2" s="333"/>
      <c r="I2" s="333"/>
      <c r="J2" s="333"/>
      <c r="K2" s="333"/>
      <c r="L2" s="333"/>
      <c r="M2" s="333"/>
      <c r="N2" s="334"/>
      <c r="O2" s="339"/>
      <c r="P2" s="13"/>
    </row>
    <row r="3" spans="1:17" ht="24.95" hidden="1" customHeight="1" thickTop="1" thickBot="1" x14ac:dyDescent="0.3">
      <c r="B3" s="269"/>
      <c r="C3" s="269"/>
      <c r="D3" s="269"/>
      <c r="E3" s="332"/>
      <c r="F3" s="333"/>
      <c r="G3" s="333"/>
      <c r="H3" s="333"/>
      <c r="I3" s="333"/>
      <c r="J3" s="333"/>
      <c r="K3" s="333"/>
      <c r="L3" s="333"/>
      <c r="M3" s="333"/>
      <c r="N3" s="334"/>
      <c r="O3" s="338"/>
      <c r="P3" s="13"/>
    </row>
    <row r="4" spans="1:17" ht="24.95" hidden="1" customHeight="1" thickTop="1" thickBot="1" x14ac:dyDescent="0.3">
      <c r="B4" s="269"/>
      <c r="C4" s="269"/>
      <c r="D4" s="269"/>
      <c r="E4" s="332"/>
      <c r="F4" s="333"/>
      <c r="G4" s="333"/>
      <c r="H4" s="333"/>
      <c r="I4" s="333"/>
      <c r="J4" s="333"/>
      <c r="K4" s="333"/>
      <c r="L4" s="333"/>
      <c r="M4" s="333"/>
      <c r="N4" s="334"/>
      <c r="O4" s="339"/>
      <c r="P4" s="13"/>
    </row>
    <row r="5" spans="1:17" ht="24.95" hidden="1" customHeight="1" thickTop="1" thickBot="1" x14ac:dyDescent="0.3">
      <c r="B5" s="269"/>
      <c r="C5" s="269"/>
      <c r="D5" s="269"/>
      <c r="E5" s="335"/>
      <c r="F5" s="336"/>
      <c r="G5" s="336"/>
      <c r="H5" s="336"/>
      <c r="I5" s="336"/>
      <c r="J5" s="336"/>
      <c r="K5" s="336"/>
      <c r="L5" s="336"/>
      <c r="M5" s="336"/>
      <c r="N5" s="337"/>
      <c r="O5" s="3"/>
      <c r="P5" s="32"/>
    </row>
    <row r="6" spans="1:17" ht="24.95" hidden="1" customHeight="1" thickTop="1" thickBot="1" x14ac:dyDescent="0.3">
      <c r="B6" s="340"/>
      <c r="C6" s="340"/>
      <c r="D6" s="340"/>
      <c r="E6" s="340"/>
      <c r="F6" s="340"/>
      <c r="G6" s="340"/>
      <c r="H6" s="340"/>
      <c r="I6" s="340"/>
      <c r="J6" s="340"/>
      <c r="K6" s="340"/>
      <c r="L6" s="340"/>
      <c r="M6" s="340"/>
      <c r="N6" s="340"/>
      <c r="O6" s="340"/>
      <c r="P6" s="4"/>
    </row>
    <row r="7" spans="1:17" ht="24.95" hidden="1" customHeight="1" thickTop="1" thickBot="1" x14ac:dyDescent="0.3">
      <c r="B7" s="272" t="s">
        <v>5</v>
      </c>
      <c r="C7" s="257"/>
      <c r="D7" s="257"/>
      <c r="E7" s="257"/>
      <c r="F7" s="257"/>
      <c r="G7" s="257"/>
      <c r="H7" s="257"/>
      <c r="I7" s="257"/>
      <c r="J7" s="257"/>
      <c r="K7" s="257"/>
      <c r="L7" s="257"/>
      <c r="M7" s="257" t="s">
        <v>0</v>
      </c>
      <c r="N7" s="257"/>
    </row>
    <row r="8" spans="1:17" ht="24.95" customHeight="1" thickBot="1" x14ac:dyDescent="0.3">
      <c r="B8" s="273"/>
      <c r="C8" s="258"/>
      <c r="D8" s="258"/>
      <c r="E8" s="258"/>
      <c r="F8" s="258"/>
      <c r="G8" s="258"/>
      <c r="H8" s="258"/>
      <c r="I8" s="258"/>
      <c r="J8" s="258"/>
      <c r="K8" s="258"/>
      <c r="L8" s="258"/>
      <c r="M8" s="258"/>
      <c r="N8" s="258"/>
    </row>
    <row r="9" spans="1:17" ht="24.95" customHeight="1" thickBot="1" x14ac:dyDescent="0.3">
      <c r="B9" s="273"/>
      <c r="C9" s="258"/>
      <c r="D9" s="258"/>
      <c r="E9" s="258"/>
      <c r="F9" s="258"/>
      <c r="G9" s="259"/>
      <c r="H9" s="259"/>
      <c r="I9" s="259"/>
      <c r="J9" s="259"/>
      <c r="K9" s="259"/>
      <c r="L9" s="259"/>
      <c r="M9" s="259"/>
      <c r="N9" s="259"/>
    </row>
    <row r="10" spans="1:17" s="4" customFormat="1" ht="72.75" customHeight="1" thickBot="1" x14ac:dyDescent="0.3">
      <c r="B10" s="270" t="s">
        <v>7</v>
      </c>
      <c r="C10" s="253" t="s">
        <v>9</v>
      </c>
      <c r="D10" s="255" t="s">
        <v>10</v>
      </c>
      <c r="E10" s="253" t="s">
        <v>11</v>
      </c>
      <c r="F10" s="253" t="s">
        <v>8</v>
      </c>
      <c r="G10" s="34"/>
      <c r="H10" s="255" t="s">
        <v>13</v>
      </c>
      <c r="I10" s="255" t="s">
        <v>14</v>
      </c>
      <c r="J10" s="255" t="s">
        <v>15</v>
      </c>
      <c r="K10" s="255"/>
      <c r="L10" s="255"/>
      <c r="M10" s="251" t="s">
        <v>16</v>
      </c>
      <c r="N10" s="255" t="s">
        <v>17</v>
      </c>
      <c r="O10" s="325" t="s">
        <v>18</v>
      </c>
      <c r="P10" s="41"/>
      <c r="Q10" s="42"/>
    </row>
    <row r="11" spans="1:17" s="4" customFormat="1" ht="99" customHeight="1" thickBot="1" x14ac:dyDescent="0.3">
      <c r="A11" s="62" t="s">
        <v>6</v>
      </c>
      <c r="B11" s="271"/>
      <c r="C11" s="254"/>
      <c r="D11" s="256"/>
      <c r="E11" s="254"/>
      <c r="F11" s="254"/>
      <c r="G11" s="69" t="s">
        <v>12</v>
      </c>
      <c r="H11" s="256"/>
      <c r="I11" s="256"/>
      <c r="J11" s="69" t="s">
        <v>1</v>
      </c>
      <c r="K11" s="69" t="s">
        <v>3</v>
      </c>
      <c r="L11" s="69" t="s">
        <v>2</v>
      </c>
      <c r="M11" s="252"/>
      <c r="N11" s="256"/>
      <c r="O11" s="326"/>
      <c r="P11" s="63" t="s">
        <v>19</v>
      </c>
      <c r="Q11" s="70" t="s">
        <v>20</v>
      </c>
    </row>
    <row r="12" spans="1:17" s="5" customFormat="1" ht="72.75" customHeight="1" thickTop="1" x14ac:dyDescent="0.25">
      <c r="A12" s="230" t="s">
        <v>21</v>
      </c>
      <c r="B12" s="137" t="str">
        <f>[1]A01.001!$D$2</f>
        <v>PROCESO A01. ANÁLISIS DE LA INFORMACIÓN ESTRATÉGICA EDUCATIVA</v>
      </c>
      <c r="C12" s="145" t="str">
        <f>[1]A01.001!$D$5</f>
        <v>A01.001</v>
      </c>
      <c r="D12" s="193" t="str">
        <f>[1]A01.001!$H$5</f>
        <v>Nivel de formulación del boletín</v>
      </c>
      <c r="E12" s="145" t="str">
        <f>[1]A01.001!$C$9</f>
        <v>Porcentaje</v>
      </c>
      <c r="F12" s="206">
        <f>[1]A01.001!$H$13</f>
        <v>0.95</v>
      </c>
      <c r="G12" s="266" t="str">
        <f>[1]A01.001!$J$11</f>
        <v>Anual</v>
      </c>
      <c r="H12" s="193" t="str">
        <f>[1]A01.001!$C$12</f>
        <v>Auxiliar Administrativo de Planeación</v>
      </c>
      <c r="I12" s="193" t="str">
        <f>[1]A01.001!$J$12</f>
        <v>Profesional Universitario de Análisis Sectorial</v>
      </c>
      <c r="J12" s="160">
        <f>[1]A01.001!$J$13</f>
        <v>0</v>
      </c>
      <c r="K12" s="130">
        <f>[1]A01.001!$K$13</f>
        <v>0</v>
      </c>
      <c r="L12" s="133">
        <f>[1]A01.001!$L$13</f>
        <v>0</v>
      </c>
      <c r="M12" s="72">
        <f>[1]A01.001!$A$18</f>
        <v>0</v>
      </c>
      <c r="N12" s="73">
        <f>[1]A01.002!$F$19</f>
        <v>0</v>
      </c>
      <c r="O12" s="58">
        <f>[1]A01.002!$G$19</f>
        <v>0</v>
      </c>
      <c r="P12" s="58">
        <f>[1]A01.002!$L$19</f>
        <v>0</v>
      </c>
      <c r="Q12" s="200"/>
    </row>
    <row r="13" spans="1:17" s="5" customFormat="1" ht="72.75" customHeight="1" x14ac:dyDescent="0.25">
      <c r="A13" s="230"/>
      <c r="B13" s="138"/>
      <c r="C13" s="146"/>
      <c r="D13" s="194"/>
      <c r="E13" s="146"/>
      <c r="F13" s="207"/>
      <c r="G13" s="267"/>
      <c r="H13" s="194"/>
      <c r="I13" s="194"/>
      <c r="J13" s="161"/>
      <c r="K13" s="131"/>
      <c r="L13" s="134"/>
      <c r="M13" s="75">
        <f>[1]A01.001!$A$18</f>
        <v>0</v>
      </c>
      <c r="N13" s="76">
        <f>[1]A01.002!$F$19</f>
        <v>0</v>
      </c>
      <c r="O13" s="59">
        <f>[1]A01.002!$G$19</f>
        <v>0</v>
      </c>
      <c r="P13" s="59">
        <f>[1]A01.002!$L$19</f>
        <v>0</v>
      </c>
      <c r="Q13" s="201"/>
    </row>
    <row r="14" spans="1:17" s="5" customFormat="1" ht="72.75" customHeight="1" x14ac:dyDescent="0.25">
      <c r="A14" s="230"/>
      <c r="B14" s="138"/>
      <c r="C14" s="146"/>
      <c r="D14" s="194"/>
      <c r="E14" s="146"/>
      <c r="F14" s="207"/>
      <c r="G14" s="267"/>
      <c r="H14" s="194"/>
      <c r="I14" s="194"/>
      <c r="J14" s="161"/>
      <c r="K14" s="131"/>
      <c r="L14" s="134"/>
      <c r="M14" s="75">
        <f>[1]A01.001!$A$18</f>
        <v>0</v>
      </c>
      <c r="N14" s="76">
        <f>[1]A01.002!$F$19</f>
        <v>0</v>
      </c>
      <c r="O14" s="59">
        <f>[1]A01.002!$G$19</f>
        <v>0</v>
      </c>
      <c r="P14" s="59">
        <f>[1]A01.002!$L$19</f>
        <v>0</v>
      </c>
      <c r="Q14" s="201"/>
    </row>
    <row r="15" spans="1:17" s="5" customFormat="1" ht="72.75" customHeight="1" thickBot="1" x14ac:dyDescent="0.3">
      <c r="A15" s="230"/>
      <c r="B15" s="138"/>
      <c r="C15" s="147"/>
      <c r="D15" s="195"/>
      <c r="E15" s="147"/>
      <c r="F15" s="208"/>
      <c r="G15" s="268"/>
      <c r="H15" s="195"/>
      <c r="I15" s="195"/>
      <c r="J15" s="162"/>
      <c r="K15" s="132"/>
      <c r="L15" s="135"/>
      <c r="M15" s="78">
        <f>[1]A01.001!$A$18</f>
        <v>0</v>
      </c>
      <c r="N15" s="79">
        <f>[1]A01.002!$F$19</f>
        <v>0</v>
      </c>
      <c r="O15" s="60">
        <f>[1]A01.002!$G$19</f>
        <v>0</v>
      </c>
      <c r="P15" s="60">
        <f>[1]A01.002!$L$19</f>
        <v>0</v>
      </c>
      <c r="Q15" s="202"/>
    </row>
    <row r="16" spans="1:17" s="5" customFormat="1" ht="72.75" customHeight="1" x14ac:dyDescent="0.25">
      <c r="A16" s="230"/>
      <c r="B16" s="138"/>
      <c r="C16" s="145" t="str">
        <f>[1]A01.002!$C$6</f>
        <v>A01.002</v>
      </c>
      <c r="D16" s="193" t="str">
        <f>[1]A01.002!$H$6</f>
        <v>Nivel de formulación del diagnóstico</v>
      </c>
      <c r="E16" s="145" t="str">
        <f>[1]A01.002!$C$10</f>
        <v>Porcentaje</v>
      </c>
      <c r="F16" s="206">
        <f>[1]A01.002!$H$14</f>
        <v>0</v>
      </c>
      <c r="G16" s="266" t="str">
        <f>[1]A01.002!$J$12</f>
        <v>Anual</v>
      </c>
      <c r="H16" s="193" t="str">
        <f>[1]A01.002!$C$13</f>
        <v>Auxiliar Administrativo de Planeación</v>
      </c>
      <c r="I16" s="193" t="str">
        <f>[1]A01.002!$J$13</f>
        <v>Profesional Universitario de Análisis Sectorial</v>
      </c>
      <c r="J16" s="160">
        <f>[1]A01.002!$J$14</f>
        <v>0</v>
      </c>
      <c r="K16" s="130">
        <f>[1]A01.002!$K$14</f>
        <v>0</v>
      </c>
      <c r="L16" s="133">
        <f>[1]A01.002!$L$14</f>
        <v>0</v>
      </c>
      <c r="M16" s="28">
        <f>[1]A01.002!$A$19</f>
        <v>0</v>
      </c>
      <c r="N16" s="29">
        <f>[1]A01.002!$F$19</f>
        <v>0</v>
      </c>
      <c r="O16" s="29">
        <f>[1]A01.002!$G$19</f>
        <v>0</v>
      </c>
      <c r="P16" s="29">
        <f>[1]A01.002!$L$19</f>
        <v>0</v>
      </c>
      <c r="Q16" s="190"/>
    </row>
    <row r="17" spans="1:17" s="5" customFormat="1" ht="72.75" customHeight="1" x14ac:dyDescent="0.25">
      <c r="A17" s="230"/>
      <c r="B17" s="138"/>
      <c r="C17" s="146"/>
      <c r="D17" s="194"/>
      <c r="E17" s="146"/>
      <c r="F17" s="207"/>
      <c r="G17" s="267"/>
      <c r="H17" s="194"/>
      <c r="I17" s="194"/>
      <c r="J17" s="161"/>
      <c r="K17" s="131"/>
      <c r="L17" s="134"/>
      <c r="M17" s="20">
        <f>[1]A01.002!$A$19</f>
        <v>0</v>
      </c>
      <c r="N17" s="21">
        <f>[1]A01.002!$F$19</f>
        <v>0</v>
      </c>
      <c r="O17" s="21">
        <f>[1]A01.002!$G$19</f>
        <v>0</v>
      </c>
      <c r="P17" s="21">
        <f>[1]A01.002!$L$19</f>
        <v>0</v>
      </c>
      <c r="Q17" s="191"/>
    </row>
    <row r="18" spans="1:17" s="5" customFormat="1" ht="72.75" customHeight="1" x14ac:dyDescent="0.25">
      <c r="A18" s="230"/>
      <c r="B18" s="138"/>
      <c r="C18" s="146"/>
      <c r="D18" s="194"/>
      <c r="E18" s="146"/>
      <c r="F18" s="207"/>
      <c r="G18" s="267"/>
      <c r="H18" s="194"/>
      <c r="I18" s="194"/>
      <c r="J18" s="161"/>
      <c r="K18" s="131"/>
      <c r="L18" s="134"/>
      <c r="M18" s="20">
        <f>[1]A01.002!$A$19</f>
        <v>0</v>
      </c>
      <c r="N18" s="21">
        <f>[1]A01.002!$F$19</f>
        <v>0</v>
      </c>
      <c r="O18" s="21">
        <f>[1]A01.002!$G$19</f>
        <v>0</v>
      </c>
      <c r="P18" s="21">
        <f>[1]A01.002!$L$19</f>
        <v>0</v>
      </c>
      <c r="Q18" s="191"/>
    </row>
    <row r="19" spans="1:17" s="5" customFormat="1" ht="72.75" customHeight="1" thickBot="1" x14ac:dyDescent="0.3">
      <c r="A19" s="230"/>
      <c r="B19" s="138"/>
      <c r="C19" s="147"/>
      <c r="D19" s="195"/>
      <c r="E19" s="147"/>
      <c r="F19" s="208"/>
      <c r="G19" s="268"/>
      <c r="H19" s="195"/>
      <c r="I19" s="195"/>
      <c r="J19" s="162"/>
      <c r="K19" s="132"/>
      <c r="L19" s="135"/>
      <c r="M19" s="22">
        <f>[1]A01.002!$A$19</f>
        <v>0</v>
      </c>
      <c r="N19" s="23">
        <f>[1]A01.002!$F$19</f>
        <v>0</v>
      </c>
      <c r="O19" s="23">
        <f>[1]A01.002!$G$19</f>
        <v>0</v>
      </c>
      <c r="P19" s="23">
        <f>[1]A01.002!$L$19</f>
        <v>0</v>
      </c>
      <c r="Q19" s="192"/>
    </row>
    <row r="20" spans="1:17" s="5" customFormat="1" ht="72.75" customHeight="1" x14ac:dyDescent="0.25">
      <c r="A20" s="230"/>
      <c r="B20" s="138"/>
      <c r="C20" s="145" t="str">
        <f>[1]A01.003!$C$6</f>
        <v>A01.003</v>
      </c>
      <c r="D20" s="193" t="str">
        <f>[1]A01.003!$H$6</f>
        <v>Nivel de participación comunidad educativa</v>
      </c>
      <c r="E20" s="145" t="str">
        <f>[1]A01.003!$C$10</f>
        <v>Porcentaje</v>
      </c>
      <c r="F20" s="266">
        <f>[1]A01.003!$H$14</f>
        <v>0</v>
      </c>
      <c r="G20" s="285" t="str">
        <f>[1]A01.003!$J$12</f>
        <v>Anual</v>
      </c>
      <c r="H20" s="193" t="str">
        <f>[1]A01.003!$C$13</f>
        <v>Auxiliar Administrativo de Planeación</v>
      </c>
      <c r="I20" s="193" t="str">
        <f>[1]A01.003!$J$13</f>
        <v>Profesional Universitario de Análisis Sectorial</v>
      </c>
      <c r="J20" s="160">
        <f>[1]A01.003!$J$14</f>
        <v>0</v>
      </c>
      <c r="K20" s="130">
        <f>[1]A01.003!$K$14</f>
        <v>0</v>
      </c>
      <c r="L20" s="133">
        <f>[1]A01.003!$L$14</f>
        <v>0</v>
      </c>
      <c r="M20" s="28">
        <f>[1]A01.003!$A$19</f>
        <v>0</v>
      </c>
      <c r="N20" s="29">
        <f>[1]A01.003!$F$19</f>
        <v>0</v>
      </c>
      <c r="O20" s="29">
        <f>[1]A01.003!$G$19</f>
        <v>0</v>
      </c>
      <c r="P20" s="29">
        <f>[1]A01.003!$L$19</f>
        <v>0</v>
      </c>
      <c r="Q20" s="167"/>
    </row>
    <row r="21" spans="1:17" s="5" customFormat="1" ht="72.75" customHeight="1" x14ac:dyDescent="0.25">
      <c r="A21" s="230"/>
      <c r="B21" s="138"/>
      <c r="C21" s="146"/>
      <c r="D21" s="194"/>
      <c r="E21" s="146"/>
      <c r="F21" s="194"/>
      <c r="G21" s="286"/>
      <c r="H21" s="194"/>
      <c r="I21" s="194"/>
      <c r="J21" s="161"/>
      <c r="K21" s="131"/>
      <c r="L21" s="134"/>
      <c r="M21" s="20">
        <f>[1]A01.003!$A$19</f>
        <v>0</v>
      </c>
      <c r="N21" s="21">
        <f>[1]A01.003!$F$19</f>
        <v>0</v>
      </c>
      <c r="O21" s="21">
        <f>[1]A01.003!$G$19</f>
        <v>0</v>
      </c>
      <c r="P21" s="21">
        <f>[1]A01.003!$L$19</f>
        <v>0</v>
      </c>
      <c r="Q21" s="168"/>
    </row>
    <row r="22" spans="1:17" s="5" customFormat="1" ht="72.75" customHeight="1" x14ac:dyDescent="0.25">
      <c r="A22" s="230"/>
      <c r="B22" s="138"/>
      <c r="C22" s="146"/>
      <c r="D22" s="194"/>
      <c r="E22" s="146"/>
      <c r="F22" s="194"/>
      <c r="G22" s="286"/>
      <c r="H22" s="194"/>
      <c r="I22" s="194"/>
      <c r="J22" s="161"/>
      <c r="K22" s="131"/>
      <c r="L22" s="134"/>
      <c r="M22" s="20">
        <f>[1]A01.003!$A$19</f>
        <v>0</v>
      </c>
      <c r="N22" s="21">
        <f>[1]A01.003!$F$19</f>
        <v>0</v>
      </c>
      <c r="O22" s="21">
        <f>[1]A01.003!$G$19</f>
        <v>0</v>
      </c>
      <c r="P22" s="21">
        <f>[1]A01.003!$L$19</f>
        <v>0</v>
      </c>
      <c r="Q22" s="168"/>
    </row>
    <row r="23" spans="1:17" s="5" customFormat="1" ht="72.75" customHeight="1" thickBot="1" x14ac:dyDescent="0.3">
      <c r="A23" s="230"/>
      <c r="B23" s="138"/>
      <c r="C23" s="237"/>
      <c r="D23" s="238"/>
      <c r="E23" s="237"/>
      <c r="F23" s="238"/>
      <c r="G23" s="287"/>
      <c r="H23" s="238"/>
      <c r="I23" s="238"/>
      <c r="J23" s="289"/>
      <c r="K23" s="290"/>
      <c r="L23" s="284"/>
      <c r="M23" s="24">
        <f>[1]A01.003!$A$19</f>
        <v>0</v>
      </c>
      <c r="N23" s="25">
        <f>[1]A01.003!$F$19</f>
        <v>0</v>
      </c>
      <c r="O23" s="25">
        <f>[1]A01.003!$G$19</f>
        <v>0</v>
      </c>
      <c r="P23" s="25">
        <f>[1]A01.003!$L$19</f>
        <v>0</v>
      </c>
      <c r="Q23" s="169"/>
    </row>
    <row r="24" spans="1:17" s="5" customFormat="1" ht="72.75" customHeight="1" thickTop="1" x14ac:dyDescent="0.25">
      <c r="A24" s="230"/>
      <c r="B24" s="138" t="str">
        <f>'[2]A02.001 '!$D$3</f>
        <v>PROCESO A02. FORMULACIÓN Y APROBACIÓN DE PLAN DE DESARROLLO EDUCATIVO</v>
      </c>
      <c r="C24" s="212" t="str">
        <f>'[2]A02.001 '!$C$6</f>
        <v>A02.001</v>
      </c>
      <c r="D24" s="213" t="str">
        <f>'[2]A02.001 '!$H$6</f>
        <v>Nivel de formulación del componente estratégico y/o programático del Plan de Desarrollo Educativo</v>
      </c>
      <c r="E24" s="212" t="str">
        <f>'[2]A02.001 '!$C$10</f>
        <v>Porcentaje</v>
      </c>
      <c r="F24" s="288">
        <f>'[2]A02.001 '!$H$15</f>
        <v>0</v>
      </c>
      <c r="G24" s="214" t="str">
        <f>'[2]A02.001 '!$J$13</f>
        <v>Anualmente, cuando se defina el Plan de Desarrollo Educativo.</v>
      </c>
      <c r="H24" s="213" t="str">
        <f>'[2]A02.001 '!$C$14</f>
        <v>Auxiliar Administrativo de Planeación</v>
      </c>
      <c r="I24" s="291" t="str">
        <f>'[2]A02.001 '!$J$14</f>
        <v>Profesional Universitario de Análisis Sectorial</v>
      </c>
      <c r="J24" s="215">
        <f>'[2]A02.001 '!$J$15</f>
        <v>0</v>
      </c>
      <c r="K24" s="216">
        <f>'[2]A02.001 '!$K$15</f>
        <v>0</v>
      </c>
      <c r="L24" s="217">
        <f>'[2]A02.001 '!$L$15</f>
        <v>0</v>
      </c>
      <c r="M24" s="18">
        <f>'[2]A02.001 '!$A$19</f>
        <v>0</v>
      </c>
      <c r="N24" s="65">
        <f>'[2]A02.001 '!$F$19</f>
        <v>0</v>
      </c>
      <c r="O24" s="19">
        <f>'[2]A02.001 '!$G$19</f>
        <v>0</v>
      </c>
      <c r="P24" s="19">
        <f>'[2]A02.001 '!$L$19</f>
        <v>0</v>
      </c>
      <c r="Q24" s="205"/>
    </row>
    <row r="25" spans="1:17" s="5" customFormat="1" ht="72.75" customHeight="1" x14ac:dyDescent="0.25">
      <c r="A25" s="230"/>
      <c r="B25" s="138"/>
      <c r="C25" s="146"/>
      <c r="D25" s="194"/>
      <c r="E25" s="146"/>
      <c r="F25" s="194"/>
      <c r="G25" s="146"/>
      <c r="H25" s="194"/>
      <c r="I25" s="226"/>
      <c r="J25" s="161"/>
      <c r="K25" s="131"/>
      <c r="L25" s="134"/>
      <c r="M25" s="30">
        <f>'[2]A02.001 '!$A$19</f>
        <v>0</v>
      </c>
      <c r="N25" s="64">
        <f>'[2]A02.001 '!$F$19</f>
        <v>0</v>
      </c>
      <c r="O25" s="31">
        <f>'[2]A02.001 '!$G$19</f>
        <v>0</v>
      </c>
      <c r="P25" s="31">
        <f>'[2]A02.001 '!$L$19</f>
        <v>0</v>
      </c>
      <c r="Q25" s="191"/>
    </row>
    <row r="26" spans="1:17" s="5" customFormat="1" ht="72.75" customHeight="1" x14ac:dyDescent="0.25">
      <c r="A26" s="230"/>
      <c r="B26" s="138"/>
      <c r="C26" s="146"/>
      <c r="D26" s="194"/>
      <c r="E26" s="146"/>
      <c r="F26" s="194"/>
      <c r="G26" s="146"/>
      <c r="H26" s="194"/>
      <c r="I26" s="226"/>
      <c r="J26" s="161"/>
      <c r="K26" s="131"/>
      <c r="L26" s="134"/>
      <c r="M26" s="30">
        <f>'[2]A02.001 '!$A$19</f>
        <v>0</v>
      </c>
      <c r="N26" s="64">
        <f>'[2]A02.001 '!$F$19</f>
        <v>0</v>
      </c>
      <c r="O26" s="31">
        <f>'[2]A02.001 '!$G$19</f>
        <v>0</v>
      </c>
      <c r="P26" s="31">
        <f>'[2]A02.001 '!$L$19</f>
        <v>0</v>
      </c>
      <c r="Q26" s="191"/>
    </row>
    <row r="27" spans="1:17" s="5" customFormat="1" ht="72.75" customHeight="1" thickBot="1" x14ac:dyDescent="0.3">
      <c r="A27" s="230"/>
      <c r="B27" s="138"/>
      <c r="C27" s="147"/>
      <c r="D27" s="195"/>
      <c r="E27" s="147"/>
      <c r="F27" s="195"/>
      <c r="G27" s="147"/>
      <c r="H27" s="195"/>
      <c r="I27" s="227"/>
      <c r="J27" s="162"/>
      <c r="K27" s="132"/>
      <c r="L27" s="135"/>
      <c r="M27" s="30">
        <f>'[2]A02.001 '!$A$19</f>
        <v>0</v>
      </c>
      <c r="N27" s="64">
        <f>'[2]A02.001 '!$F$19</f>
        <v>0</v>
      </c>
      <c r="O27" s="31">
        <f>'[2]A02.001 '!$G$19</f>
        <v>0</v>
      </c>
      <c r="P27" s="31">
        <f>'[2]A02.001 '!$L$19</f>
        <v>0</v>
      </c>
      <c r="Q27" s="192"/>
    </row>
    <row r="28" spans="1:17" s="5" customFormat="1" ht="72.75" customHeight="1" x14ac:dyDescent="0.25">
      <c r="A28" s="230"/>
      <c r="B28" s="138"/>
      <c r="C28" s="203" t="str">
        <f>[2]A02.002!$C$6</f>
        <v>A02.002</v>
      </c>
      <c r="D28" s="204" t="str">
        <f>[2]A02.002!$H$6</f>
        <v>Nivel de soporte de las estrategias al componente estratégico y/o programático del Plan de Desarrollo Educativo</v>
      </c>
      <c r="E28" s="203" t="str">
        <f>[2]A02.002!$C$10</f>
        <v>Porcentaje</v>
      </c>
      <c r="F28" s="223">
        <f>[2]A02.002!$H$14</f>
        <v>0</v>
      </c>
      <c r="G28" s="245" t="str">
        <f>[2]A02.002!$J$12</f>
        <v>Durante la definición del PDE o durante las actualizaciones de la estrategia macro</v>
      </c>
      <c r="H28" s="204" t="str">
        <f>[2]A02.002!$C$13</f>
        <v>Auxiliar Administrativo de Planeación</v>
      </c>
      <c r="I28" s="226" t="str">
        <f>[2]A02.002!$J$13</f>
        <v>Profesional Universitario de Análisis Sectorial</v>
      </c>
      <c r="J28" s="228">
        <f>[2]A02.002!$J$14</f>
        <v>0</v>
      </c>
      <c r="K28" s="229">
        <f>[2]A02.002!$K$14</f>
        <v>0</v>
      </c>
      <c r="L28" s="243">
        <f>[2]A02.002!$L$14</f>
        <v>0</v>
      </c>
      <c r="M28" s="28">
        <f>[2]A02.002!$A19</f>
        <v>0</v>
      </c>
      <c r="N28" s="66">
        <f>[2]A02.002!$F19</f>
        <v>0</v>
      </c>
      <c r="O28" s="71">
        <f>[2]A02.002!$G19</f>
        <v>0</v>
      </c>
      <c r="P28" s="71">
        <f>[2]A02.002!$L19</f>
        <v>0</v>
      </c>
      <c r="Q28" s="190"/>
    </row>
    <row r="29" spans="1:17" s="5" customFormat="1" ht="72.75" customHeight="1" x14ac:dyDescent="0.25">
      <c r="A29" s="230"/>
      <c r="B29" s="138"/>
      <c r="C29" s="146"/>
      <c r="D29" s="194"/>
      <c r="E29" s="146"/>
      <c r="F29" s="194"/>
      <c r="G29" s="146"/>
      <c r="H29" s="194"/>
      <c r="I29" s="226"/>
      <c r="J29" s="161"/>
      <c r="K29" s="131"/>
      <c r="L29" s="134"/>
      <c r="M29" s="20">
        <f>[2]A02.002!$A20</f>
        <v>0</v>
      </c>
      <c r="N29" s="67">
        <f>[2]A02.002!$F20</f>
        <v>0</v>
      </c>
      <c r="O29" s="74">
        <f>[2]A02.002!$G20</f>
        <v>0</v>
      </c>
      <c r="P29" s="74">
        <f>[2]A02.002!$L20</f>
        <v>0</v>
      </c>
      <c r="Q29" s="191"/>
    </row>
    <row r="30" spans="1:17" s="5" customFormat="1" ht="72.75" customHeight="1" x14ac:dyDescent="0.25">
      <c r="A30" s="230"/>
      <c r="B30" s="138"/>
      <c r="C30" s="146"/>
      <c r="D30" s="194"/>
      <c r="E30" s="146"/>
      <c r="F30" s="194"/>
      <c r="G30" s="146"/>
      <c r="H30" s="194"/>
      <c r="I30" s="226"/>
      <c r="J30" s="161"/>
      <c r="K30" s="131"/>
      <c r="L30" s="134"/>
      <c r="M30" s="20">
        <f>[2]A02.002!$A21</f>
        <v>0</v>
      </c>
      <c r="N30" s="67">
        <f>[2]A02.002!$F21</f>
        <v>0</v>
      </c>
      <c r="O30" s="74">
        <f>[2]A02.002!$G21</f>
        <v>0</v>
      </c>
      <c r="P30" s="74">
        <f>[2]A02.002!$L21</f>
        <v>0</v>
      </c>
      <c r="Q30" s="191"/>
    </row>
    <row r="31" spans="1:17" s="5" customFormat="1" ht="72.75" customHeight="1" thickBot="1" x14ac:dyDescent="0.3">
      <c r="A31" s="230"/>
      <c r="B31" s="138"/>
      <c r="C31" s="147"/>
      <c r="D31" s="195"/>
      <c r="E31" s="147"/>
      <c r="F31" s="195"/>
      <c r="G31" s="147"/>
      <c r="H31" s="195"/>
      <c r="I31" s="227"/>
      <c r="J31" s="162"/>
      <c r="K31" s="132"/>
      <c r="L31" s="135"/>
      <c r="M31" s="22">
        <f>[2]A02.002!$A22</f>
        <v>0</v>
      </c>
      <c r="N31" s="68">
        <f>[2]A02.002!$F22</f>
        <v>0</v>
      </c>
      <c r="O31" s="77">
        <f>[2]A02.002!$G22</f>
        <v>0</v>
      </c>
      <c r="P31" s="77">
        <f>[2]A02.002!$L22</f>
        <v>0</v>
      </c>
      <c r="Q31" s="192"/>
    </row>
    <row r="32" spans="1:17" s="5" customFormat="1" ht="72.75" customHeight="1" x14ac:dyDescent="0.25">
      <c r="A32" s="230"/>
      <c r="B32" s="138"/>
      <c r="C32" s="203" t="str">
        <f>[2]A02.003!$C$6</f>
        <v>A02.003</v>
      </c>
      <c r="D32" s="204" t="str">
        <f>[2]A02.003!$H$6</f>
        <v>Nivel de participación de la comunidad educativa en la formulación del componente estratégico y/o programático del PDE</v>
      </c>
      <c r="E32" s="203" t="str">
        <f>[2]A02.003!$C$10</f>
        <v>Porcentaje</v>
      </c>
      <c r="F32" s="223">
        <f>[2]A02.003!$H$14</f>
        <v>0</v>
      </c>
      <c r="G32" s="245" t="str">
        <f>[2]A02.003!$J$12</f>
        <v>Cada cuatro años</v>
      </c>
      <c r="H32" s="204" t="str">
        <f>[2]A02.003!$C$13</f>
        <v>Auxiliar Administrativo de Planeación</v>
      </c>
      <c r="I32" s="226" t="str">
        <f>[2]A02.003!$J$13</f>
        <v>Profesional Universitario de Análisis Sectorial</v>
      </c>
      <c r="J32" s="228">
        <f>[2]A02.003!$J$14</f>
        <v>0</v>
      </c>
      <c r="K32" s="229">
        <f>[2]A02.003!$K$14</f>
        <v>0</v>
      </c>
      <c r="L32" s="243">
        <f>[2]A02.003!$L$14</f>
        <v>0</v>
      </c>
      <c r="M32" s="28">
        <f>[2]A02.003!$A19</f>
        <v>0</v>
      </c>
      <c r="N32" s="66">
        <f>[2]A02.003!$F19</f>
        <v>0</v>
      </c>
      <c r="O32" s="71">
        <f>[2]A02.003!$G19</f>
        <v>0</v>
      </c>
      <c r="P32" s="71">
        <f>[2]A02.003!$L19</f>
        <v>0</v>
      </c>
      <c r="Q32" s="190"/>
    </row>
    <row r="33" spans="1:17" s="5" customFormat="1" ht="72.75" customHeight="1" x14ac:dyDescent="0.25">
      <c r="A33" s="230"/>
      <c r="B33" s="138"/>
      <c r="C33" s="146"/>
      <c r="D33" s="194"/>
      <c r="E33" s="146"/>
      <c r="F33" s="194"/>
      <c r="G33" s="146"/>
      <c r="H33" s="194"/>
      <c r="I33" s="226"/>
      <c r="J33" s="161"/>
      <c r="K33" s="131"/>
      <c r="L33" s="134"/>
      <c r="M33" s="20">
        <f>[2]A02.003!$A20</f>
        <v>0</v>
      </c>
      <c r="N33" s="67">
        <f>[2]A02.003!$F20</f>
        <v>0</v>
      </c>
      <c r="O33" s="74">
        <f>[2]A02.003!$G20</f>
        <v>0</v>
      </c>
      <c r="P33" s="74">
        <f>[2]A02.003!$L20</f>
        <v>0</v>
      </c>
      <c r="Q33" s="191"/>
    </row>
    <row r="34" spans="1:17" s="5" customFormat="1" ht="72.75" customHeight="1" x14ac:dyDescent="0.25">
      <c r="A34" s="230"/>
      <c r="B34" s="138"/>
      <c r="C34" s="146"/>
      <c r="D34" s="194"/>
      <c r="E34" s="146"/>
      <c r="F34" s="194"/>
      <c r="G34" s="146"/>
      <c r="H34" s="194"/>
      <c r="I34" s="226"/>
      <c r="J34" s="161"/>
      <c r="K34" s="131"/>
      <c r="L34" s="134"/>
      <c r="M34" s="20">
        <f>[2]A02.003!$A21</f>
        <v>0</v>
      </c>
      <c r="N34" s="67">
        <f>[2]A02.003!$F21</f>
        <v>0</v>
      </c>
      <c r="O34" s="74">
        <f>[2]A02.003!$G21</f>
        <v>0</v>
      </c>
      <c r="P34" s="74">
        <f>[2]A02.003!$L21</f>
        <v>0</v>
      </c>
      <c r="Q34" s="191"/>
    </row>
    <row r="35" spans="1:17" s="5" customFormat="1" ht="72.75" customHeight="1" thickBot="1" x14ac:dyDescent="0.3">
      <c r="A35" s="50"/>
      <c r="B35" s="138"/>
      <c r="C35" s="147"/>
      <c r="D35" s="195"/>
      <c r="E35" s="147"/>
      <c r="F35" s="195"/>
      <c r="G35" s="147"/>
      <c r="H35" s="195"/>
      <c r="I35" s="227"/>
      <c r="J35" s="162"/>
      <c r="K35" s="132"/>
      <c r="L35" s="135"/>
      <c r="M35" s="22">
        <f>[2]A02.003!$A22</f>
        <v>0</v>
      </c>
      <c r="N35" s="68">
        <f>[2]A02.003!$F22</f>
        <v>0</v>
      </c>
      <c r="O35" s="77">
        <f>[2]A02.003!$G22</f>
        <v>0</v>
      </c>
      <c r="P35" s="77">
        <f>[2]A02.003!$L22</f>
        <v>0</v>
      </c>
      <c r="Q35" s="192"/>
    </row>
    <row r="36" spans="1:17" s="5" customFormat="1" ht="72.75" customHeight="1" thickTop="1" x14ac:dyDescent="0.25">
      <c r="A36" s="50"/>
      <c r="B36" s="138"/>
      <c r="C36" s="212" t="str">
        <f>[2]A02.004!$C$6</f>
        <v>A02.004</v>
      </c>
      <c r="D36" s="204" t="str">
        <f>[2]A02.004!$H$6</f>
        <v>Nivel de soporte de programas y proyectos a las estrategias</v>
      </c>
      <c r="E36" s="203" t="str">
        <f>[2]A02.004!$C$10</f>
        <v>Porcentaje</v>
      </c>
      <c r="F36" s="223">
        <f>[2]A02.004!$H$14</f>
        <v>0</v>
      </c>
      <c r="G36" s="245" t="str">
        <f>[2]A02.004!$J$12</f>
        <v>Durante la definición del PDE o durante las actualizaciones en la definición de estrategias y de programas y proyectos</v>
      </c>
      <c r="H36" s="204" t="str">
        <f>[2]A02.004!$C$13</f>
        <v>Auxiliar Administrativo de Planeación</v>
      </c>
      <c r="I36" s="226" t="str">
        <f>[2]A02.004!$J$13</f>
        <v>Profesional Universitario de Análisis Sectorial</v>
      </c>
      <c r="J36" s="228">
        <f>[2]A02.004!$J$14</f>
        <v>0</v>
      </c>
      <c r="K36" s="229">
        <f>[2]A02.004!$K$14</f>
        <v>0</v>
      </c>
      <c r="L36" s="243">
        <f>[2]A02.004!$L$14</f>
        <v>0</v>
      </c>
      <c r="M36" s="28">
        <f>[2]A02.004!$A19</f>
        <v>0</v>
      </c>
      <c r="N36" s="66">
        <f>[2]A02.004!$F19</f>
        <v>0</v>
      </c>
      <c r="O36" s="71">
        <f>[2]A02.004!$G19</f>
        <v>0</v>
      </c>
      <c r="P36" s="71">
        <f>[2]A02.004!$L19</f>
        <v>0</v>
      </c>
      <c r="Q36" s="190"/>
    </row>
    <row r="37" spans="1:17" s="5" customFormat="1" ht="72.75" customHeight="1" x14ac:dyDescent="0.25">
      <c r="A37" s="50"/>
      <c r="B37" s="138"/>
      <c r="C37" s="146"/>
      <c r="D37" s="194"/>
      <c r="E37" s="146"/>
      <c r="F37" s="194"/>
      <c r="G37" s="146"/>
      <c r="H37" s="194"/>
      <c r="I37" s="226"/>
      <c r="J37" s="161"/>
      <c r="K37" s="131"/>
      <c r="L37" s="134"/>
      <c r="M37" s="20">
        <f>[2]A02.004!$A20</f>
        <v>0</v>
      </c>
      <c r="N37" s="67">
        <f>[2]A02.004!$F20</f>
        <v>0</v>
      </c>
      <c r="O37" s="74">
        <f>[2]A02.004!$G20</f>
        <v>0</v>
      </c>
      <c r="P37" s="74">
        <f>[2]A02.004!$L20</f>
        <v>0</v>
      </c>
      <c r="Q37" s="191"/>
    </row>
    <row r="38" spans="1:17" s="5" customFormat="1" ht="72.75" customHeight="1" x14ac:dyDescent="0.25">
      <c r="A38" s="50"/>
      <c r="B38" s="138"/>
      <c r="C38" s="146"/>
      <c r="D38" s="194"/>
      <c r="E38" s="146"/>
      <c r="F38" s="194"/>
      <c r="G38" s="146"/>
      <c r="H38" s="194"/>
      <c r="I38" s="226"/>
      <c r="J38" s="161"/>
      <c r="K38" s="131"/>
      <c r="L38" s="134"/>
      <c r="M38" s="20">
        <f>[2]A02.004!$A21</f>
        <v>0</v>
      </c>
      <c r="N38" s="67">
        <f>[2]A02.004!$F21</f>
        <v>0</v>
      </c>
      <c r="O38" s="74">
        <f>[2]A02.004!$G21</f>
        <v>0</v>
      </c>
      <c r="P38" s="74">
        <f>[2]A02.004!$L21</f>
        <v>0</v>
      </c>
      <c r="Q38" s="191"/>
    </row>
    <row r="39" spans="1:17" s="5" customFormat="1" ht="72.75" customHeight="1" thickBot="1" x14ac:dyDescent="0.3">
      <c r="A39" s="50"/>
      <c r="B39" s="138"/>
      <c r="C39" s="147"/>
      <c r="D39" s="195"/>
      <c r="E39" s="147"/>
      <c r="F39" s="195"/>
      <c r="G39" s="147"/>
      <c r="H39" s="195"/>
      <c r="I39" s="227"/>
      <c r="J39" s="162"/>
      <c r="K39" s="132"/>
      <c r="L39" s="135"/>
      <c r="M39" s="22">
        <f>[2]A02.004!$A22</f>
        <v>0</v>
      </c>
      <c r="N39" s="68">
        <f>[2]A02.004!$F22</f>
        <v>0</v>
      </c>
      <c r="O39" s="77">
        <f>[2]A02.004!$G22</f>
        <v>0</v>
      </c>
      <c r="P39" s="77">
        <f>[2]A02.004!$L22</f>
        <v>0</v>
      </c>
      <c r="Q39" s="192"/>
    </row>
    <row r="40" spans="1:17" s="5" customFormat="1" ht="72.75" customHeight="1" thickTop="1" x14ac:dyDescent="0.25">
      <c r="A40" s="50"/>
      <c r="B40" s="138"/>
      <c r="C40" s="212" t="str">
        <f>[2]A02.005!$C$6</f>
        <v>A02.005</v>
      </c>
      <c r="D40" s="204" t="str">
        <f>[2]A02.005!$H$6</f>
        <v>Proporción de programas y proyectos incluidos en plan de inversiones</v>
      </c>
      <c r="E40" s="203" t="str">
        <f>[2]A02.005!$C$10</f>
        <v>Porcentaje</v>
      </c>
      <c r="F40" s="223">
        <f>[2]A02.005!$H$14</f>
        <v>0</v>
      </c>
      <c r="G40" s="245" t="str">
        <f>[2]A02.005!$J$12</f>
        <v>Durante la definición del PDE</v>
      </c>
      <c r="H40" s="204" t="str">
        <f>[2]A02.005!$C$13</f>
        <v>Auxiliar Administrativo de Planeación</v>
      </c>
      <c r="I40" s="226" t="str">
        <f>[2]A02.005!$J$13</f>
        <v>Profesional Universitario de Análisis Sectorial</v>
      </c>
      <c r="J40" s="228">
        <f>[2]A02.005!$J$14</f>
        <v>0</v>
      </c>
      <c r="K40" s="229">
        <f>[2]A02.005!$K$14</f>
        <v>0</v>
      </c>
      <c r="L40" s="243">
        <f>[2]A02.005!$L$14</f>
        <v>0</v>
      </c>
      <c r="M40" s="28">
        <f>[2]A02.005!$A19</f>
        <v>0</v>
      </c>
      <c r="N40" s="66">
        <f>[2]A02.005!$F19</f>
        <v>0</v>
      </c>
      <c r="O40" s="71">
        <f>[2]A02.005!$G19</f>
        <v>0</v>
      </c>
      <c r="P40" s="71">
        <f>[2]A02.005!$L19</f>
        <v>0</v>
      </c>
      <c r="Q40" s="190"/>
    </row>
    <row r="41" spans="1:17" s="5" customFormat="1" ht="72.75" customHeight="1" x14ac:dyDescent="0.25">
      <c r="A41" s="50"/>
      <c r="B41" s="138"/>
      <c r="C41" s="146"/>
      <c r="D41" s="194"/>
      <c r="E41" s="146"/>
      <c r="F41" s="194"/>
      <c r="G41" s="146"/>
      <c r="H41" s="194"/>
      <c r="I41" s="226"/>
      <c r="J41" s="161"/>
      <c r="K41" s="131"/>
      <c r="L41" s="134"/>
      <c r="M41" s="20">
        <f>[2]A02.005!$A20</f>
        <v>0</v>
      </c>
      <c r="N41" s="67">
        <f>[2]A02.005!$F20</f>
        <v>0</v>
      </c>
      <c r="O41" s="74">
        <f>[2]A02.005!$G20</f>
        <v>0</v>
      </c>
      <c r="P41" s="74">
        <f>[2]A02.005!$L20</f>
        <v>0</v>
      </c>
      <c r="Q41" s="191"/>
    </row>
    <row r="42" spans="1:17" s="5" customFormat="1" ht="72.75" customHeight="1" x14ac:dyDescent="0.25">
      <c r="A42" s="50"/>
      <c r="B42" s="138"/>
      <c r="C42" s="146"/>
      <c r="D42" s="194"/>
      <c r="E42" s="146"/>
      <c r="F42" s="194"/>
      <c r="G42" s="146"/>
      <c r="H42" s="194"/>
      <c r="I42" s="226"/>
      <c r="J42" s="161"/>
      <c r="K42" s="131"/>
      <c r="L42" s="134"/>
      <c r="M42" s="20">
        <f>[2]A02.005!$A21</f>
        <v>0</v>
      </c>
      <c r="N42" s="67">
        <f>[2]A02.005!$F21</f>
        <v>0</v>
      </c>
      <c r="O42" s="74">
        <f>[2]A02.005!$G21</f>
        <v>0</v>
      </c>
      <c r="P42" s="74">
        <f>[2]A02.005!$L21</f>
        <v>0</v>
      </c>
      <c r="Q42" s="191"/>
    </row>
    <row r="43" spans="1:17" s="5" customFormat="1" ht="72.75" customHeight="1" thickBot="1" x14ac:dyDescent="0.3">
      <c r="A43" s="50"/>
      <c r="B43" s="138"/>
      <c r="C43" s="147"/>
      <c r="D43" s="195"/>
      <c r="E43" s="147"/>
      <c r="F43" s="195"/>
      <c r="G43" s="147"/>
      <c r="H43" s="195"/>
      <c r="I43" s="227"/>
      <c r="J43" s="162"/>
      <c r="K43" s="132"/>
      <c r="L43" s="135"/>
      <c r="M43" s="22">
        <f>[2]A02.005!$A22</f>
        <v>0</v>
      </c>
      <c r="N43" s="68">
        <f>[2]A02.005!$F22</f>
        <v>0</v>
      </c>
      <c r="O43" s="77">
        <f>[2]A02.005!$G22</f>
        <v>0</v>
      </c>
      <c r="P43" s="77">
        <f>[2]A02.005!$L22</f>
        <v>0</v>
      </c>
      <c r="Q43" s="192"/>
    </row>
    <row r="44" spans="1:17" s="61" customFormat="1" ht="72.75" customHeight="1" thickTop="1" x14ac:dyDescent="0.25">
      <c r="B44" s="138"/>
      <c r="C44" s="212" t="str">
        <f>[2]A02.006!$C$6</f>
        <v>A02.006</v>
      </c>
      <c r="D44" s="204" t="str">
        <f>[2]A02.006!$H$6</f>
        <v xml:space="preserve">Nivel de definición del Plan Indicativo </v>
      </c>
      <c r="E44" s="203" t="str">
        <f>[2]A02.006!$C$10</f>
        <v>Porcentaje</v>
      </c>
      <c r="F44" s="223">
        <f>[2]A02.006!$H$14</f>
        <v>0</v>
      </c>
      <c r="G44" s="245" t="str">
        <f>[2]A02.006!$J$12</f>
        <v>Trimestralmente</v>
      </c>
      <c r="H44" s="204" t="str">
        <f>[2]A02.006!$C$13</f>
        <v>Auxiliar Administrativo de Planeación</v>
      </c>
      <c r="I44" s="226" t="str">
        <f>[2]A02.006!$J$13</f>
        <v>Profesional Universitario de Análisis Sectorial</v>
      </c>
      <c r="J44" s="228">
        <f>[2]A02.006!$J$14</f>
        <v>0</v>
      </c>
      <c r="K44" s="229">
        <f>[2]A02.006!$K$14</f>
        <v>0</v>
      </c>
      <c r="L44" s="243">
        <f>[2]A02.006!$L$14</f>
        <v>0</v>
      </c>
      <c r="M44" s="28">
        <f>[2]A02.006!$A19</f>
        <v>0</v>
      </c>
      <c r="N44" s="66">
        <f>[2]A02.006!$F19</f>
        <v>0</v>
      </c>
      <c r="O44" s="71">
        <f>[2]A02.006!$G19</f>
        <v>0</v>
      </c>
      <c r="P44" s="71">
        <f>[2]A02.006!$L19</f>
        <v>0</v>
      </c>
      <c r="Q44" s="190"/>
    </row>
    <row r="45" spans="1:17" s="61" customFormat="1" ht="72.75" customHeight="1" x14ac:dyDescent="0.25">
      <c r="B45" s="138"/>
      <c r="C45" s="146"/>
      <c r="D45" s="194"/>
      <c r="E45" s="146"/>
      <c r="F45" s="194"/>
      <c r="G45" s="146"/>
      <c r="H45" s="194"/>
      <c r="I45" s="226"/>
      <c r="J45" s="161"/>
      <c r="K45" s="131"/>
      <c r="L45" s="134"/>
      <c r="M45" s="20">
        <f>[2]A02.006!$A20</f>
        <v>0</v>
      </c>
      <c r="N45" s="67">
        <f>[2]A02.006!$F20</f>
        <v>0</v>
      </c>
      <c r="O45" s="74">
        <f>[2]A02.006!$G20</f>
        <v>0</v>
      </c>
      <c r="P45" s="74">
        <f>[2]A02.006!$L20</f>
        <v>0</v>
      </c>
      <c r="Q45" s="191"/>
    </row>
    <row r="46" spans="1:17" s="61" customFormat="1" ht="72.75" customHeight="1" x14ac:dyDescent="0.25">
      <c r="B46" s="138"/>
      <c r="C46" s="146"/>
      <c r="D46" s="194"/>
      <c r="E46" s="146"/>
      <c r="F46" s="194"/>
      <c r="G46" s="146"/>
      <c r="H46" s="194"/>
      <c r="I46" s="226"/>
      <c r="J46" s="161"/>
      <c r="K46" s="131"/>
      <c r="L46" s="134"/>
      <c r="M46" s="20">
        <f>[2]A02.006!$A21</f>
        <v>0</v>
      </c>
      <c r="N46" s="67">
        <f>[2]A02.006!$F21</f>
        <v>0</v>
      </c>
      <c r="O46" s="74">
        <f>[2]A02.006!$G21</f>
        <v>0</v>
      </c>
      <c r="P46" s="74">
        <f>[2]A02.006!$L21</f>
        <v>0</v>
      </c>
      <c r="Q46" s="191"/>
    </row>
    <row r="47" spans="1:17" s="61" customFormat="1" ht="72.75" customHeight="1" thickBot="1" x14ac:dyDescent="0.3">
      <c r="B47" s="138"/>
      <c r="C47" s="246"/>
      <c r="D47" s="244"/>
      <c r="E47" s="246"/>
      <c r="F47" s="244"/>
      <c r="G47" s="246"/>
      <c r="H47" s="244"/>
      <c r="I47" s="226"/>
      <c r="J47" s="248"/>
      <c r="K47" s="249"/>
      <c r="L47" s="247"/>
      <c r="M47" s="26">
        <f>[2]A02.006!$A22</f>
        <v>0</v>
      </c>
      <c r="N47" s="37">
        <f>[2]A02.006!$F22</f>
        <v>0</v>
      </c>
      <c r="O47" s="27">
        <f>[2]A02.006!$G22</f>
        <v>0</v>
      </c>
      <c r="P47" s="27">
        <f>[2]A02.006!$L22</f>
        <v>0</v>
      </c>
      <c r="Q47" s="191"/>
    </row>
    <row r="48" spans="1:17" s="61" customFormat="1" ht="72.75" customHeight="1" x14ac:dyDescent="0.25">
      <c r="B48" s="138"/>
      <c r="C48" s="145" t="str">
        <f>[2]A02.007!$C$6</f>
        <v>A02.007</v>
      </c>
      <c r="D48" s="193" t="str">
        <f>[2]A02.007!$H$6</f>
        <v xml:space="preserve">Nivel de definición promedio de los planes de acción </v>
      </c>
      <c r="E48" s="145" t="str">
        <f>[2]A02.007!$C$10</f>
        <v>Porcentaje</v>
      </c>
      <c r="F48" s="196">
        <f>[2]A02.007!$H$14</f>
        <v>0</v>
      </c>
      <c r="G48" s="197" t="str">
        <f>[2]A02.007!$J$13</f>
        <v>Trimestralmente</v>
      </c>
      <c r="H48" s="193" t="str">
        <f>[2]A02.007!$C$14</f>
        <v>Auxiliar Administrativo de Planeación</v>
      </c>
      <c r="I48" s="193" t="str">
        <f>[2]A02.007!$J$14</f>
        <v>Profesional Universitario de Análisis Sectorial</v>
      </c>
      <c r="J48" s="160">
        <f>[2]A02.007!$J$15</f>
        <v>0</v>
      </c>
      <c r="K48" s="130">
        <f>[2]A02.007!$K$15</f>
        <v>0</v>
      </c>
      <c r="L48" s="133">
        <f>[2]A02.006!$L$15</f>
        <v>0</v>
      </c>
      <c r="M48" s="28">
        <f>[2]A02.007!$A$20</f>
        <v>0</v>
      </c>
      <c r="N48" s="66">
        <f>[2]A02.007!$F$20</f>
        <v>0</v>
      </c>
      <c r="O48" s="71">
        <f>[2]A02.007!$G$20</f>
        <v>0</v>
      </c>
      <c r="P48" s="71">
        <f>[2]A02.007!$L$20</f>
        <v>0</v>
      </c>
      <c r="Q48" s="190"/>
    </row>
    <row r="49" spans="1:17" s="61" customFormat="1" ht="72.75" customHeight="1" x14ac:dyDescent="0.25">
      <c r="B49" s="138"/>
      <c r="C49" s="146"/>
      <c r="D49" s="194"/>
      <c r="E49" s="146"/>
      <c r="F49" s="194"/>
      <c r="G49" s="146"/>
      <c r="H49" s="194"/>
      <c r="I49" s="194"/>
      <c r="J49" s="161"/>
      <c r="K49" s="131"/>
      <c r="L49" s="134"/>
      <c r="M49" s="20">
        <f>[2]A02.007!$A$20</f>
        <v>0</v>
      </c>
      <c r="N49" s="67">
        <f>[2]A02.007!$F$20</f>
        <v>0</v>
      </c>
      <c r="O49" s="74">
        <f>[2]A02.007!$G$20</f>
        <v>0</v>
      </c>
      <c r="P49" s="74">
        <f>[2]A02.007!$L$20</f>
        <v>0</v>
      </c>
      <c r="Q49" s="191"/>
    </row>
    <row r="50" spans="1:17" s="61" customFormat="1" ht="72.75" customHeight="1" x14ac:dyDescent="0.25">
      <c r="B50" s="138"/>
      <c r="C50" s="146"/>
      <c r="D50" s="194"/>
      <c r="E50" s="146"/>
      <c r="F50" s="194"/>
      <c r="G50" s="146"/>
      <c r="H50" s="194"/>
      <c r="I50" s="194"/>
      <c r="J50" s="161"/>
      <c r="K50" s="131"/>
      <c r="L50" s="134"/>
      <c r="M50" s="20">
        <f>[2]A02.007!$A$20</f>
        <v>0</v>
      </c>
      <c r="N50" s="67">
        <f>[2]A02.007!$F$20</f>
        <v>0</v>
      </c>
      <c r="O50" s="74">
        <f>[2]A02.007!$G$20</f>
        <v>0</v>
      </c>
      <c r="P50" s="74">
        <f>[2]A02.007!$L$20</f>
        <v>0</v>
      </c>
      <c r="Q50" s="191"/>
    </row>
    <row r="51" spans="1:17" s="61" customFormat="1" ht="72.75" customHeight="1" thickBot="1" x14ac:dyDescent="0.3">
      <c r="B51" s="138"/>
      <c r="C51" s="147"/>
      <c r="D51" s="195"/>
      <c r="E51" s="147"/>
      <c r="F51" s="195"/>
      <c r="G51" s="147"/>
      <c r="H51" s="195"/>
      <c r="I51" s="195"/>
      <c r="J51" s="162"/>
      <c r="K51" s="132"/>
      <c r="L51" s="135"/>
      <c r="M51" s="22">
        <f>[2]A02.007!$A$20</f>
        <v>0</v>
      </c>
      <c r="N51" s="68">
        <f>[2]A02.007!$F$20</f>
        <v>0</v>
      </c>
      <c r="O51" s="77">
        <f>[2]A02.007!$G$20</f>
        <v>0</v>
      </c>
      <c r="P51" s="77">
        <f>[2]A02.007!$L$20</f>
        <v>0</v>
      </c>
      <c r="Q51" s="192"/>
    </row>
    <row r="52" spans="1:17" s="61" customFormat="1" ht="72.75" customHeight="1" x14ac:dyDescent="0.25">
      <c r="B52" s="138"/>
      <c r="C52" s="145" t="str">
        <f>[2]A02.008!$C$6</f>
        <v>A02.008</v>
      </c>
      <c r="D52" s="193" t="str">
        <f>[2]A02.008!$H$6</f>
        <v>Tiempo requerido para la entrega, consolidación  y análisis de información del avance de los planes de acción</v>
      </c>
      <c r="E52" s="145" t="str">
        <f>[2]A02.008!$C$10</f>
        <v>Porcentaje</v>
      </c>
      <c r="F52" s="196">
        <f>[2]A02.008!$H$14</f>
        <v>0</v>
      </c>
      <c r="G52" s="197" t="str">
        <f>[2]A02.008!$J$12</f>
        <v>Trimestralmente</v>
      </c>
      <c r="H52" s="193" t="str">
        <f>[2]A02.008!$C$13</f>
        <v>Auxiliar Administrativo de Planeación</v>
      </c>
      <c r="I52" s="193" t="str">
        <f>[2]A02.008!$J$13</f>
        <v>Profesional Universitario de Análisis Sectorial</v>
      </c>
      <c r="J52" s="160">
        <f>[2]A02.008!$J$14</f>
        <v>0</v>
      </c>
      <c r="K52" s="130">
        <f>[2]A02.008!$K$14</f>
        <v>0</v>
      </c>
      <c r="L52" s="133">
        <f>[2]A02.008!$L$14</f>
        <v>0</v>
      </c>
      <c r="M52" s="28">
        <f>[2]A02.008!$A19</f>
        <v>0</v>
      </c>
      <c r="N52" s="66">
        <f>[2]A02.008!$F19</f>
        <v>0</v>
      </c>
      <c r="O52" s="71">
        <f>[2]A02.008!$G19</f>
        <v>0</v>
      </c>
      <c r="P52" s="71">
        <f>[2]A02.008!$L19</f>
        <v>0</v>
      </c>
      <c r="Q52" s="190"/>
    </row>
    <row r="53" spans="1:17" s="61" customFormat="1" ht="72.75" customHeight="1" x14ac:dyDescent="0.25">
      <c r="B53" s="138"/>
      <c r="C53" s="146"/>
      <c r="D53" s="194"/>
      <c r="E53" s="146"/>
      <c r="F53" s="194"/>
      <c r="G53" s="146"/>
      <c r="H53" s="194"/>
      <c r="I53" s="194"/>
      <c r="J53" s="161"/>
      <c r="K53" s="131"/>
      <c r="L53" s="134"/>
      <c r="M53" s="20">
        <f>[2]A02.008!$A20</f>
        <v>0</v>
      </c>
      <c r="N53" s="67">
        <f>[2]A02.008!$F20</f>
        <v>0</v>
      </c>
      <c r="O53" s="74">
        <f>[2]A02.008!$G20</f>
        <v>0</v>
      </c>
      <c r="P53" s="74">
        <f>[2]A02.008!$L20</f>
        <v>0</v>
      </c>
      <c r="Q53" s="191"/>
    </row>
    <row r="54" spans="1:17" s="61" customFormat="1" ht="72.75" customHeight="1" x14ac:dyDescent="0.25">
      <c r="B54" s="138"/>
      <c r="C54" s="146"/>
      <c r="D54" s="194"/>
      <c r="E54" s="146"/>
      <c r="F54" s="194"/>
      <c r="G54" s="146"/>
      <c r="H54" s="194"/>
      <c r="I54" s="194"/>
      <c r="J54" s="161"/>
      <c r="K54" s="131"/>
      <c r="L54" s="134"/>
      <c r="M54" s="20">
        <f>[2]A02.008!$A21</f>
        <v>0</v>
      </c>
      <c r="N54" s="67">
        <f>[2]A02.008!$F21</f>
        <v>0</v>
      </c>
      <c r="O54" s="74">
        <f>[2]A02.008!$G21</f>
        <v>0</v>
      </c>
      <c r="P54" s="74">
        <f>[2]A02.008!$L21</f>
        <v>0</v>
      </c>
      <c r="Q54" s="191"/>
    </row>
    <row r="55" spans="1:17" s="61" customFormat="1" ht="72.75" customHeight="1" thickBot="1" x14ac:dyDescent="0.3">
      <c r="B55" s="138"/>
      <c r="C55" s="147"/>
      <c r="D55" s="195"/>
      <c r="E55" s="147"/>
      <c r="F55" s="195"/>
      <c r="G55" s="147"/>
      <c r="H55" s="195"/>
      <c r="I55" s="195"/>
      <c r="J55" s="162"/>
      <c r="K55" s="132"/>
      <c r="L55" s="135"/>
      <c r="M55" s="22">
        <f>[2]A02.008!$A22</f>
        <v>0</v>
      </c>
      <c r="N55" s="68">
        <f>[2]A02.008!$F22</f>
        <v>0</v>
      </c>
      <c r="O55" s="77">
        <f>[2]A02.008!$G22</f>
        <v>0</v>
      </c>
      <c r="P55" s="77">
        <f>[2]A02.008!$L22</f>
        <v>0</v>
      </c>
      <c r="Q55" s="192"/>
    </row>
    <row r="56" spans="1:17" s="5" customFormat="1" ht="72.75" customHeight="1" thickTop="1" x14ac:dyDescent="0.25">
      <c r="A56" s="50"/>
      <c r="B56" s="138"/>
      <c r="C56" s="212" t="str">
        <f>[2]A02.009!$C$6</f>
        <v>A02.009</v>
      </c>
      <c r="D56" s="213" t="str">
        <f>[2]A02.009!$C$9</f>
        <v>Medir el grado en que se están cumpliendo las actividades y tiempos definidos en los planes de acción</v>
      </c>
      <c r="E56" s="212" t="str">
        <f>[2]A02.009!$C$10</f>
        <v>Porcentaje</v>
      </c>
      <c r="F56" s="288">
        <f>[2]A02.009!$H$14</f>
        <v>0</v>
      </c>
      <c r="G56" s="214" t="str">
        <f>[2]A02.009!$J$12</f>
        <v>Trimestralmente</v>
      </c>
      <c r="H56" s="213" t="str">
        <f>[2]A02.009!$C$13</f>
        <v>Auxiliar Administrativo de Planeación</v>
      </c>
      <c r="I56" s="291" t="str">
        <f>[2]A02.009!$J$13</f>
        <v>Profesional Universitario de Análisis Sectorial</v>
      </c>
      <c r="J56" s="215">
        <f>[2]A02.009!$J$14</f>
        <v>0</v>
      </c>
      <c r="K56" s="216">
        <f>[2]A02.009!$K$14</f>
        <v>0</v>
      </c>
      <c r="L56" s="217">
        <f>[2]A02.009!$L$14</f>
        <v>0</v>
      </c>
      <c r="M56" s="28">
        <f>[2]A02.009!$A19</f>
        <v>0</v>
      </c>
      <c r="N56" s="66">
        <f>[2]A02.009!$F19</f>
        <v>0</v>
      </c>
      <c r="O56" s="71">
        <f>[2]A02.009!$G19</f>
        <v>0</v>
      </c>
      <c r="P56" s="71">
        <f>[2]A02.009!$L19</f>
        <v>0</v>
      </c>
      <c r="Q56" s="190"/>
    </row>
    <row r="57" spans="1:17" s="5" customFormat="1" ht="72.75" customHeight="1" x14ac:dyDescent="0.25">
      <c r="A57" s="50"/>
      <c r="B57" s="138"/>
      <c r="C57" s="146"/>
      <c r="D57" s="194"/>
      <c r="E57" s="146"/>
      <c r="F57" s="194"/>
      <c r="G57" s="146"/>
      <c r="H57" s="194"/>
      <c r="I57" s="226"/>
      <c r="J57" s="161"/>
      <c r="K57" s="131"/>
      <c r="L57" s="134"/>
      <c r="M57" s="20">
        <f>[2]A02.009!$A20</f>
        <v>0</v>
      </c>
      <c r="N57" s="67">
        <f>[2]A02.009!$F20</f>
        <v>0</v>
      </c>
      <c r="O57" s="74">
        <f>[2]A02.009!$G20</f>
        <v>0</v>
      </c>
      <c r="P57" s="74">
        <f>[2]A02.009!$L20</f>
        <v>0</v>
      </c>
      <c r="Q57" s="191"/>
    </row>
    <row r="58" spans="1:17" s="5" customFormat="1" ht="72.75" customHeight="1" x14ac:dyDescent="0.25">
      <c r="A58" s="50"/>
      <c r="B58" s="138"/>
      <c r="C58" s="146"/>
      <c r="D58" s="194"/>
      <c r="E58" s="146"/>
      <c r="F58" s="194"/>
      <c r="G58" s="146"/>
      <c r="H58" s="194"/>
      <c r="I58" s="226"/>
      <c r="J58" s="161"/>
      <c r="K58" s="131"/>
      <c r="L58" s="134"/>
      <c r="M58" s="20">
        <f>[2]A02.009!$A21</f>
        <v>0</v>
      </c>
      <c r="N58" s="67">
        <f>[2]A02.009!$F21</f>
        <v>0</v>
      </c>
      <c r="O58" s="74">
        <f>[2]A02.009!$G21</f>
        <v>0</v>
      </c>
      <c r="P58" s="74">
        <f>[2]A02.009!$L21</f>
        <v>0</v>
      </c>
      <c r="Q58" s="191"/>
    </row>
    <row r="59" spans="1:17" s="5" customFormat="1" ht="72.75" customHeight="1" thickBot="1" x14ac:dyDescent="0.3">
      <c r="A59" s="50"/>
      <c r="B59" s="139"/>
      <c r="C59" s="237"/>
      <c r="D59" s="238"/>
      <c r="E59" s="237"/>
      <c r="F59" s="238"/>
      <c r="G59" s="237"/>
      <c r="H59" s="238"/>
      <c r="I59" s="292"/>
      <c r="J59" s="289"/>
      <c r="K59" s="290"/>
      <c r="L59" s="284"/>
      <c r="M59" s="22">
        <f>[2]A02.009!$A22</f>
        <v>0</v>
      </c>
      <c r="N59" s="68">
        <f>[2]A02.009!$F22</f>
        <v>0</v>
      </c>
      <c r="O59" s="77">
        <f>[2]A02.009!$G22</f>
        <v>0</v>
      </c>
      <c r="P59" s="77">
        <f>[2]A02.009!$L22</f>
        <v>0</v>
      </c>
      <c r="Q59" s="211"/>
    </row>
    <row r="60" spans="1:17" s="5" customFormat="1" ht="72.75" customHeight="1" thickTop="1" x14ac:dyDescent="0.25">
      <c r="A60" s="50"/>
      <c r="B60" s="137" t="str">
        <f>[3]A03.001!$D$2</f>
        <v>SECRETARÍA DE EDUCACIÓN DE ARAUCA</v>
      </c>
      <c r="C60" s="203" t="str">
        <f>[3]A03.001!$C$6</f>
        <v>A03.001</v>
      </c>
      <c r="D60" s="204" t="str">
        <f>[3]A03.001!$H$6</f>
        <v>Nivel de formulación del plan de asistencia técnica</v>
      </c>
      <c r="E60" s="221" t="str">
        <f>[3]A03.001!$C$10</f>
        <v>Porcentaje</v>
      </c>
      <c r="F60" s="245">
        <f>[3]A03.001!$H$14</f>
        <v>1</v>
      </c>
      <c r="G60" s="245" t="str">
        <f>[3]A03.001!$J$12</f>
        <v xml:space="preserve">Anual </v>
      </c>
      <c r="H60" s="204" t="str">
        <f>[3]A03.001!$C$13</f>
        <v>Auxiliar Administrativo de Planeación</v>
      </c>
      <c r="I60" s="226" t="str">
        <f>[3]A03.001!$J$13</f>
        <v>Profesional Universitario de Apoyo Institucional</v>
      </c>
      <c r="J60" s="228" t="str">
        <f>[3]A03.001!$J$14</f>
        <v>BUENO % LOGRO &gt;=80</v>
      </c>
      <c r="K60" s="229" t="str">
        <f>[3]A03.001!$K$14</f>
        <v>REGULAR % LOGRO &gt;=60</v>
      </c>
      <c r="L60" s="243" t="str">
        <f>[3]A03.001!$L$14</f>
        <v>MALO % LOGRO &gt;=0</v>
      </c>
      <c r="M60" s="28">
        <f>[3]A03.001!$A19</f>
        <v>0</v>
      </c>
      <c r="N60" s="66">
        <f>[3]A03.001!$F19</f>
        <v>0</v>
      </c>
      <c r="O60" s="71">
        <f>[3]A03.001!$G19</f>
        <v>0</v>
      </c>
      <c r="P60" s="71">
        <f>[3]A03.001!$L19</f>
        <v>0</v>
      </c>
      <c r="Q60" s="330"/>
    </row>
    <row r="61" spans="1:17" s="5" customFormat="1" ht="72.75" customHeight="1" x14ac:dyDescent="0.25">
      <c r="A61" s="50"/>
      <c r="B61" s="138"/>
      <c r="C61" s="146"/>
      <c r="D61" s="194"/>
      <c r="E61" s="221"/>
      <c r="F61" s="146"/>
      <c r="G61" s="146"/>
      <c r="H61" s="194"/>
      <c r="I61" s="226"/>
      <c r="J61" s="161"/>
      <c r="K61" s="131"/>
      <c r="L61" s="134"/>
      <c r="M61" s="20">
        <f>[3]A03.001!$A20</f>
        <v>0</v>
      </c>
      <c r="N61" s="67">
        <f>[3]A03.001!$F20</f>
        <v>0</v>
      </c>
      <c r="O61" s="74">
        <f>[3]A03.001!$G20</f>
        <v>0</v>
      </c>
      <c r="P61" s="74">
        <f>[3]A03.001!$L20</f>
        <v>0</v>
      </c>
      <c r="Q61" s="201"/>
    </row>
    <row r="62" spans="1:17" s="5" customFormat="1" ht="72.75" customHeight="1" x14ac:dyDescent="0.25">
      <c r="A62" s="50"/>
      <c r="B62" s="138"/>
      <c r="C62" s="146"/>
      <c r="D62" s="194"/>
      <c r="E62" s="221"/>
      <c r="F62" s="146"/>
      <c r="G62" s="146"/>
      <c r="H62" s="194"/>
      <c r="I62" s="226"/>
      <c r="J62" s="161"/>
      <c r="K62" s="131"/>
      <c r="L62" s="134"/>
      <c r="M62" s="20">
        <f>[3]A03.001!$A21</f>
        <v>0</v>
      </c>
      <c r="N62" s="67">
        <f>[3]A03.001!$F21</f>
        <v>0</v>
      </c>
      <c r="O62" s="74">
        <f>[3]A03.001!$G21</f>
        <v>0</v>
      </c>
      <c r="P62" s="74">
        <f>[3]A03.001!$L21</f>
        <v>0</v>
      </c>
      <c r="Q62" s="201"/>
    </row>
    <row r="63" spans="1:17" s="5" customFormat="1" ht="72.75" customHeight="1" thickBot="1" x14ac:dyDescent="0.3">
      <c r="A63" s="50"/>
      <c r="B63" s="138"/>
      <c r="C63" s="147"/>
      <c r="D63" s="195"/>
      <c r="E63" s="222"/>
      <c r="F63" s="147"/>
      <c r="G63" s="147"/>
      <c r="H63" s="195"/>
      <c r="I63" s="227"/>
      <c r="J63" s="162"/>
      <c r="K63" s="132"/>
      <c r="L63" s="135"/>
      <c r="M63" s="22">
        <f>[3]A03.001!$A22</f>
        <v>0</v>
      </c>
      <c r="N63" s="68">
        <f>[3]A03.001!$F22</f>
        <v>0</v>
      </c>
      <c r="O63" s="77">
        <f>[3]A03.001!$G22</f>
        <v>0</v>
      </c>
      <c r="P63" s="77">
        <f>[3]A03.001!$L22</f>
        <v>0</v>
      </c>
      <c r="Q63" s="331"/>
    </row>
    <row r="64" spans="1:17" s="5" customFormat="1" ht="72.75" customHeight="1" thickBot="1" x14ac:dyDescent="0.3">
      <c r="A64" s="50"/>
      <c r="B64" s="138"/>
      <c r="C64" s="203" t="str">
        <f>[3]A03.002!$C$6</f>
        <v>A03.002</v>
      </c>
      <c r="D64" s="204" t="str">
        <f>[3]A03.002!$H$6</f>
        <v>Nivel de articulación de plan de asistencia técnica</v>
      </c>
      <c r="E64" s="221" t="str">
        <f>[3]A03.002!$C$10</f>
        <v>Porcentaje</v>
      </c>
      <c r="F64" s="245">
        <f>[3]A03.002!$H$14</f>
        <v>0</v>
      </c>
      <c r="G64" s="245">
        <f>[3]A03.002!$J$12</f>
        <v>0</v>
      </c>
      <c r="H64" s="204" t="str">
        <f>[3]A03.002!$C$13</f>
        <v>Plan de Asistencia Técnica y Plan de Desarrollo Educativo</v>
      </c>
      <c r="I64" s="226" t="str">
        <f>[3]A03.002!$J$13</f>
        <v xml:space="preserve">Anual </v>
      </c>
      <c r="J64" s="228" t="str">
        <f>[3]A03.002!J15</f>
        <v>BUENO % LOGRO &gt;=80</v>
      </c>
      <c r="K64" s="229" t="str">
        <f>[3]A03.002!K15</f>
        <v>REGULAR % LOGRO &gt;=60</v>
      </c>
      <c r="L64" s="243" t="str">
        <f>[3]A03.002!L15</f>
        <v>MALO % LOGRO &gt;=0</v>
      </c>
      <c r="M64" s="28">
        <f>[3]A03.002!$A20</f>
        <v>0</v>
      </c>
      <c r="N64" s="35">
        <f>[3]A03.002!$F20</f>
        <v>0</v>
      </c>
      <c r="O64" s="29">
        <f>[3]A03.002!$G20</f>
        <v>0</v>
      </c>
      <c r="P64" s="29">
        <f>[3]A03.002!$L20</f>
        <v>0</v>
      </c>
      <c r="Q64" s="200"/>
    </row>
    <row r="65" spans="1:17" s="5" customFormat="1" ht="72.75" customHeight="1" thickBot="1" x14ac:dyDescent="0.3">
      <c r="A65" s="50"/>
      <c r="B65" s="138"/>
      <c r="C65" s="146"/>
      <c r="D65" s="194"/>
      <c r="E65" s="221"/>
      <c r="F65" s="146"/>
      <c r="G65" s="146"/>
      <c r="H65" s="194"/>
      <c r="I65" s="226"/>
      <c r="J65" s="161"/>
      <c r="K65" s="131"/>
      <c r="L65" s="134"/>
      <c r="M65" s="28">
        <f>[3]A03.002!$A21</f>
        <v>0</v>
      </c>
      <c r="N65" s="66">
        <f>[3]A03.002!$F21</f>
        <v>0</v>
      </c>
      <c r="O65" s="71">
        <f>[3]A03.002!$G21</f>
        <v>0</v>
      </c>
      <c r="P65" s="71">
        <f>[3]A03.002!$L21</f>
        <v>0</v>
      </c>
      <c r="Q65" s="201"/>
    </row>
    <row r="66" spans="1:17" s="5" customFormat="1" ht="72.75" customHeight="1" thickBot="1" x14ac:dyDescent="0.3">
      <c r="A66" s="50"/>
      <c r="B66" s="138"/>
      <c r="C66" s="146"/>
      <c r="D66" s="194"/>
      <c r="E66" s="221"/>
      <c r="F66" s="146"/>
      <c r="G66" s="146"/>
      <c r="H66" s="194"/>
      <c r="I66" s="226"/>
      <c r="J66" s="161"/>
      <c r="K66" s="131"/>
      <c r="L66" s="134"/>
      <c r="M66" s="28">
        <f>[3]A03.002!$A22</f>
        <v>0</v>
      </c>
      <c r="N66" s="66">
        <f>[3]A03.002!$F22</f>
        <v>0</v>
      </c>
      <c r="O66" s="71">
        <f>[3]A03.002!$G22</f>
        <v>0</v>
      </c>
      <c r="P66" s="71">
        <f>[3]A03.002!$L22</f>
        <v>0</v>
      </c>
      <c r="Q66" s="201"/>
    </row>
    <row r="67" spans="1:17" s="5" customFormat="1" ht="72.75" customHeight="1" thickBot="1" x14ac:dyDescent="0.3">
      <c r="A67" s="50"/>
      <c r="B67" s="138"/>
      <c r="C67" s="147"/>
      <c r="D67" s="195"/>
      <c r="E67" s="222"/>
      <c r="F67" s="147"/>
      <c r="G67" s="147"/>
      <c r="H67" s="195"/>
      <c r="I67" s="227"/>
      <c r="J67" s="162"/>
      <c r="K67" s="132"/>
      <c r="L67" s="135"/>
      <c r="M67" s="28">
        <f>[3]A03.002!$A23</f>
        <v>0</v>
      </c>
      <c r="N67" s="66">
        <f>[3]A03.002!$F23</f>
        <v>0</v>
      </c>
      <c r="O67" s="71">
        <f>[3]A03.002!$G23</f>
        <v>0</v>
      </c>
      <c r="P67" s="71">
        <f>[3]A03.002!$L23</f>
        <v>0</v>
      </c>
      <c r="Q67" s="202"/>
    </row>
    <row r="68" spans="1:17" s="5" customFormat="1" ht="72.75" customHeight="1" x14ac:dyDescent="0.25">
      <c r="A68" s="50"/>
      <c r="B68" s="138"/>
      <c r="C68" s="203" t="str">
        <f>[3]A03.003!$C$6</f>
        <v>A03.003</v>
      </c>
      <c r="D68" s="204" t="str">
        <f>[3]A03.003!$H$6</f>
        <v>Tiempo requerido para la generación del plan de asistencia técnica</v>
      </c>
      <c r="E68" s="221" t="str">
        <f>[3]A03.003!$C$10</f>
        <v>Días</v>
      </c>
      <c r="F68" s="245">
        <f>[3]A03.003!$H$14</f>
        <v>0</v>
      </c>
      <c r="G68" s="245" t="str">
        <f>[3]A03.003!$J$12</f>
        <v xml:space="preserve">Anual </v>
      </c>
      <c r="H68" s="204" t="str">
        <f>[3]A03.003!$C$13</f>
        <v>Auxiliar Administrativo de Planeación</v>
      </c>
      <c r="I68" s="226" t="str">
        <f>[3]A03.003!$J$13</f>
        <v>Profesional Universitario de Apoyo Institucional</v>
      </c>
      <c r="J68" s="228" t="str">
        <f>[3]A03.003!$J$14</f>
        <v>BUENO % LOGRO &gt;=80</v>
      </c>
      <c r="K68" s="229" t="str">
        <f>[3]A03.003!$K$14</f>
        <v>REGULAR % LOGRO &gt;=60</v>
      </c>
      <c r="L68" s="243" t="str">
        <f>[3]A03.003!$L$14</f>
        <v>MALO % LOGRO &gt;=0</v>
      </c>
      <c r="M68" s="28">
        <f>[3]A03.003!$A19</f>
        <v>0</v>
      </c>
      <c r="N68" s="80">
        <f>[3]A03.003!$F19</f>
        <v>0</v>
      </c>
      <c r="O68" s="84">
        <f>[3]A03.003!$G19</f>
        <v>0</v>
      </c>
      <c r="P68" s="84">
        <f>[3]A03.003!$L19</f>
        <v>0</v>
      </c>
      <c r="Q68" s="200"/>
    </row>
    <row r="69" spans="1:17" s="5" customFormat="1" ht="72.75" customHeight="1" x14ac:dyDescent="0.25">
      <c r="A69" s="50"/>
      <c r="B69" s="138"/>
      <c r="C69" s="146"/>
      <c r="D69" s="194"/>
      <c r="E69" s="221"/>
      <c r="F69" s="146"/>
      <c r="G69" s="146"/>
      <c r="H69" s="194"/>
      <c r="I69" s="226"/>
      <c r="J69" s="161"/>
      <c r="K69" s="131"/>
      <c r="L69" s="134"/>
      <c r="M69" s="20">
        <f>[3]A03.003!$A20</f>
        <v>0</v>
      </c>
      <c r="N69" s="82">
        <f>[3]A03.003!$F20</f>
        <v>0</v>
      </c>
      <c r="O69" s="85">
        <f>[3]A03.003!$G20</f>
        <v>0</v>
      </c>
      <c r="P69" s="85">
        <f>[3]A03.003!$L20</f>
        <v>0</v>
      </c>
      <c r="Q69" s="201"/>
    </row>
    <row r="70" spans="1:17" s="5" customFormat="1" ht="72.75" customHeight="1" x14ac:dyDescent="0.25">
      <c r="A70" s="50"/>
      <c r="B70" s="138"/>
      <c r="C70" s="146"/>
      <c r="D70" s="194"/>
      <c r="E70" s="221"/>
      <c r="F70" s="146"/>
      <c r="G70" s="146"/>
      <c r="H70" s="194"/>
      <c r="I70" s="226"/>
      <c r="J70" s="161"/>
      <c r="K70" s="131"/>
      <c r="L70" s="134"/>
      <c r="M70" s="20">
        <f>[3]A03.003!$A21</f>
        <v>0</v>
      </c>
      <c r="N70" s="82">
        <f>[3]A03.003!$F21</f>
        <v>0</v>
      </c>
      <c r="O70" s="85">
        <f>[3]A03.003!$G21</f>
        <v>0</v>
      </c>
      <c r="P70" s="85">
        <f>[3]A03.003!$L21</f>
        <v>0</v>
      </c>
      <c r="Q70" s="201"/>
    </row>
    <row r="71" spans="1:17" s="5" customFormat="1" ht="72.75" customHeight="1" thickBot="1" x14ac:dyDescent="0.3">
      <c r="A71" s="50"/>
      <c r="B71" s="138"/>
      <c r="C71" s="147"/>
      <c r="D71" s="195"/>
      <c r="E71" s="222"/>
      <c r="F71" s="147"/>
      <c r="G71" s="147"/>
      <c r="H71" s="195"/>
      <c r="I71" s="227"/>
      <c r="J71" s="162"/>
      <c r="K71" s="132"/>
      <c r="L71" s="135"/>
      <c r="M71" s="22">
        <f>[3]A03.003!$A22</f>
        <v>0</v>
      </c>
      <c r="N71" s="83">
        <f>[3]A03.003!$F22</f>
        <v>0</v>
      </c>
      <c r="O71" s="86">
        <f>[3]A03.003!$G22</f>
        <v>0</v>
      </c>
      <c r="P71" s="86">
        <f>[3]A03.003!$L22</f>
        <v>0</v>
      </c>
      <c r="Q71" s="202"/>
    </row>
    <row r="72" spans="1:17" s="5" customFormat="1" ht="72.75" customHeight="1" x14ac:dyDescent="0.25">
      <c r="A72" s="50"/>
      <c r="B72" s="138"/>
      <c r="C72" s="203" t="str">
        <f>[3]A03.004!$C$6</f>
        <v>A03.004</v>
      </c>
      <c r="D72" s="204" t="str">
        <f>[3]A03.004!$H$6</f>
        <v xml:space="preserve">
Nivel del cubrimiento de la coordinación y soporte de la asistencia técnica</v>
      </c>
      <c r="E72" s="221" t="str">
        <f>[3]A03.004!$C$10</f>
        <v xml:space="preserve">Porcentaje </v>
      </c>
      <c r="F72" s="245">
        <f>[3]A03.004!$H$14</f>
        <v>1</v>
      </c>
      <c r="G72" s="245" t="str">
        <f>[3]A03.004!$J$12</f>
        <v xml:space="preserve">Anual </v>
      </c>
      <c r="H72" s="204" t="str">
        <f>[3]A03.004!$C$13</f>
        <v>Auxiliar Administrativo de Planeación</v>
      </c>
      <c r="I72" s="226" t="str">
        <f>[3]A03.004!$J$13</f>
        <v>Profesional Universitario de Apoyo Institucional</v>
      </c>
      <c r="J72" s="228" t="str">
        <f>[3]A03.004!$J$14</f>
        <v>BUENO % LOGRO &gt;=80</v>
      </c>
      <c r="K72" s="229" t="str">
        <f>[3]A03.004!$K$14</f>
        <v>REGULAR % LOGRO &gt;=60</v>
      </c>
      <c r="L72" s="243" t="str">
        <f>[3]A03.004!$L$14</f>
        <v>MALO % LOGRO &gt;=0</v>
      </c>
      <c r="M72" s="28">
        <f>[3]A03.004!$A19</f>
        <v>0</v>
      </c>
      <c r="N72" s="80">
        <f>[3]A03.004!$F19</f>
        <v>0</v>
      </c>
      <c r="O72" s="84">
        <f>[3]A03.004!$G19</f>
        <v>0</v>
      </c>
      <c r="P72" s="84">
        <f>[3]A03.004!$L19</f>
        <v>0</v>
      </c>
      <c r="Q72" s="200"/>
    </row>
    <row r="73" spans="1:17" s="5" customFormat="1" ht="72.75" customHeight="1" x14ac:dyDescent="0.25">
      <c r="A73" s="50"/>
      <c r="B73" s="138"/>
      <c r="C73" s="146"/>
      <c r="D73" s="194"/>
      <c r="E73" s="221"/>
      <c r="F73" s="146"/>
      <c r="G73" s="146"/>
      <c r="H73" s="194"/>
      <c r="I73" s="226"/>
      <c r="J73" s="161"/>
      <c r="K73" s="131"/>
      <c r="L73" s="134"/>
      <c r="M73" s="20">
        <f>[3]A03.004!$A20</f>
        <v>0</v>
      </c>
      <c r="N73" s="82">
        <f>[3]A03.004!$F20</f>
        <v>0</v>
      </c>
      <c r="O73" s="85">
        <f>[3]A03.004!$G20</f>
        <v>0</v>
      </c>
      <c r="P73" s="85">
        <f>[3]A03.004!$L20</f>
        <v>0</v>
      </c>
      <c r="Q73" s="201"/>
    </row>
    <row r="74" spans="1:17" s="5" customFormat="1" ht="72.75" customHeight="1" x14ac:dyDescent="0.25">
      <c r="A74" s="50"/>
      <c r="B74" s="138"/>
      <c r="C74" s="146"/>
      <c r="D74" s="194"/>
      <c r="E74" s="221"/>
      <c r="F74" s="146"/>
      <c r="G74" s="146"/>
      <c r="H74" s="194"/>
      <c r="I74" s="226"/>
      <c r="J74" s="161"/>
      <c r="K74" s="131"/>
      <c r="L74" s="134"/>
      <c r="M74" s="20">
        <f>[3]A03.004!$A21</f>
        <v>0</v>
      </c>
      <c r="N74" s="82">
        <f>[3]A03.004!$F21</f>
        <v>0</v>
      </c>
      <c r="O74" s="85">
        <f>[3]A03.004!$G21</f>
        <v>0</v>
      </c>
      <c r="P74" s="85">
        <f>[3]A03.004!$L21</f>
        <v>0</v>
      </c>
      <c r="Q74" s="201"/>
    </row>
    <row r="75" spans="1:17" s="5" customFormat="1" ht="72.75" customHeight="1" thickBot="1" x14ac:dyDescent="0.3">
      <c r="A75" s="50"/>
      <c r="B75" s="138"/>
      <c r="C75" s="147"/>
      <c r="D75" s="195"/>
      <c r="E75" s="222"/>
      <c r="F75" s="147"/>
      <c r="G75" s="147"/>
      <c r="H75" s="195"/>
      <c r="I75" s="227"/>
      <c r="J75" s="162"/>
      <c r="K75" s="132"/>
      <c r="L75" s="135"/>
      <c r="M75" s="22">
        <f>[3]A03.004!$A22</f>
        <v>0</v>
      </c>
      <c r="N75" s="83">
        <f>[3]A03.004!$F22</f>
        <v>0</v>
      </c>
      <c r="O75" s="86">
        <f>[3]A03.004!$G22</f>
        <v>0</v>
      </c>
      <c r="P75" s="86">
        <f>[3]A03.004!$L22</f>
        <v>0</v>
      </c>
      <c r="Q75" s="202"/>
    </row>
    <row r="76" spans="1:17" s="5" customFormat="1" ht="72.75" customHeight="1" x14ac:dyDescent="0.25">
      <c r="A76" s="50"/>
      <c r="B76" s="138"/>
      <c r="C76" s="203" t="str">
        <f>[3]A03.005!$C$6</f>
        <v>A03.005</v>
      </c>
      <c r="D76" s="204" t="str">
        <f>[3]A03.005!$H$6</f>
        <v>Tiempo de definición de actividades de coordinación y soporte</v>
      </c>
      <c r="E76" s="221" t="str">
        <f>[3]A03.005!$C$10</f>
        <v>Días</v>
      </c>
      <c r="F76" s="245">
        <f>[3]A03.005!$H$14</f>
        <v>0</v>
      </c>
      <c r="G76" s="245" t="str">
        <f>[3]A03.005!$J$12</f>
        <v xml:space="preserve">Anual </v>
      </c>
      <c r="H76" s="204" t="str">
        <f>[3]A03.005!$C$13</f>
        <v>Auxiliar Administrativo de Planeación</v>
      </c>
      <c r="I76" s="226" t="str">
        <f>[3]A03.005!$J$13</f>
        <v>Profesional Universitario de Apoyo Institucional</v>
      </c>
      <c r="J76" s="228" t="str">
        <f>[3]A03.005!$J$14</f>
        <v>BUENO % LOGRO &gt;=80</v>
      </c>
      <c r="K76" s="229" t="str">
        <f>[3]A03.005!$K$14</f>
        <v>REGULAR % LOGRO &gt;=60</v>
      </c>
      <c r="L76" s="243" t="str">
        <f>[3]A03.005!$L$14</f>
        <v>MALO % LOGRO &gt;=0</v>
      </c>
      <c r="M76" s="28">
        <f>[3]A03.005!$A19</f>
        <v>0</v>
      </c>
      <c r="N76" s="80">
        <f>[3]A03.005!$F19</f>
        <v>0</v>
      </c>
      <c r="O76" s="84">
        <f>[3]A03.005!$G19</f>
        <v>0</v>
      </c>
      <c r="P76" s="84">
        <f>[3]A03.005!$L19</f>
        <v>0</v>
      </c>
      <c r="Q76" s="200"/>
    </row>
    <row r="77" spans="1:17" s="5" customFormat="1" ht="72.75" customHeight="1" x14ac:dyDescent="0.25">
      <c r="A77" s="50"/>
      <c r="B77" s="138"/>
      <c r="C77" s="146"/>
      <c r="D77" s="194"/>
      <c r="E77" s="221"/>
      <c r="F77" s="146"/>
      <c r="G77" s="146"/>
      <c r="H77" s="194"/>
      <c r="I77" s="226"/>
      <c r="J77" s="161"/>
      <c r="K77" s="131"/>
      <c r="L77" s="134"/>
      <c r="M77" s="20">
        <f>[3]A03.005!$A20</f>
        <v>0</v>
      </c>
      <c r="N77" s="82">
        <f>[3]A03.005!$F20</f>
        <v>0</v>
      </c>
      <c r="O77" s="85">
        <f>[3]A03.005!$G20</f>
        <v>0</v>
      </c>
      <c r="P77" s="85">
        <f>[3]A03.005!$L20</f>
        <v>0</v>
      </c>
      <c r="Q77" s="201"/>
    </row>
    <row r="78" spans="1:17" s="5" customFormat="1" ht="72.75" customHeight="1" x14ac:dyDescent="0.25">
      <c r="A78" s="50"/>
      <c r="B78" s="138"/>
      <c r="C78" s="146"/>
      <c r="D78" s="194"/>
      <c r="E78" s="221"/>
      <c r="F78" s="146"/>
      <c r="G78" s="146"/>
      <c r="H78" s="194"/>
      <c r="I78" s="226"/>
      <c r="J78" s="161"/>
      <c r="K78" s="131"/>
      <c r="L78" s="134"/>
      <c r="M78" s="20">
        <f>[3]A03.005!$A21</f>
        <v>0</v>
      </c>
      <c r="N78" s="82">
        <f>[3]A03.005!$F21</f>
        <v>0</v>
      </c>
      <c r="O78" s="85">
        <f>[3]A03.005!$G21</f>
        <v>0</v>
      </c>
      <c r="P78" s="85">
        <f>[3]A03.005!$L21</f>
        <v>0</v>
      </c>
      <c r="Q78" s="201"/>
    </row>
    <row r="79" spans="1:17" s="5" customFormat="1" ht="72.75" customHeight="1" thickBot="1" x14ac:dyDescent="0.3">
      <c r="A79" s="50"/>
      <c r="B79" s="138"/>
      <c r="C79" s="147"/>
      <c r="D79" s="195"/>
      <c r="E79" s="222"/>
      <c r="F79" s="147"/>
      <c r="G79" s="147"/>
      <c r="H79" s="195"/>
      <c r="I79" s="227"/>
      <c r="J79" s="162"/>
      <c r="K79" s="132"/>
      <c r="L79" s="135"/>
      <c r="M79" s="24">
        <f>[3]A03.005!$A22</f>
        <v>0</v>
      </c>
      <c r="N79" s="39">
        <f>[3]A03.005!$F22</f>
        <v>0</v>
      </c>
      <c r="O79" s="25">
        <f>[3]A03.005!$G22</f>
        <v>0</v>
      </c>
      <c r="P79" s="25">
        <f>[3]A03.005!$L22</f>
        <v>0</v>
      </c>
      <c r="Q79" s="210"/>
    </row>
    <row r="80" spans="1:17" s="5" customFormat="1" ht="72.75" customHeight="1" thickTop="1" x14ac:dyDescent="0.25">
      <c r="A80" s="50"/>
      <c r="B80" s="138"/>
      <c r="C80" s="203" t="str">
        <f>[3]A03.006!$C$6</f>
        <v>A03.006</v>
      </c>
      <c r="D80" s="204" t="str">
        <f>[3]A03.006!$H$6</f>
        <v>Tiempo requerido para la entrega, consolidación y análisis de la información de seguimiento</v>
      </c>
      <c r="E80" s="221" t="str">
        <f>[3]A03.006!$C$10</f>
        <v>Días</v>
      </c>
      <c r="F80" s="245">
        <f>[3]A03.006!$H$14</f>
        <v>0</v>
      </c>
      <c r="G80" s="245" t="str">
        <f>[3]A03.006!$J$12</f>
        <v xml:space="preserve">Anual </v>
      </c>
      <c r="H80" s="204" t="str">
        <f>[3]A03.006!$C$13</f>
        <v>Auxiliar Administrativo de Planeación</v>
      </c>
      <c r="I80" s="226" t="str">
        <f>[3]A03.006!$J$13</f>
        <v>Profesional Universitario de Apoyo Institucional</v>
      </c>
      <c r="J80" s="228" t="str">
        <f>[3]A03.006!$J$14</f>
        <v>BUENO % LOGRO &gt;=80</v>
      </c>
      <c r="K80" s="229" t="str">
        <f>[3]A03.006!$K$14</f>
        <v>REGULAR % LOGRO &gt;=60</v>
      </c>
      <c r="L80" s="243" t="str">
        <f>[3]A03.006!$L$14</f>
        <v>MALO % LOGRO &gt;=0</v>
      </c>
      <c r="M80" s="18">
        <f>[3]A03.006!$A19</f>
        <v>0</v>
      </c>
      <c r="N80" s="81">
        <f>[3]A03.006!$F19</f>
        <v>0</v>
      </c>
      <c r="O80" s="19">
        <f>[3]A03.006!$G19</f>
        <v>0</v>
      </c>
      <c r="P80" s="19">
        <f>[3]A03.006!$L19</f>
        <v>0</v>
      </c>
      <c r="Q80" s="218"/>
    </row>
    <row r="81" spans="1:17" s="5" customFormat="1" ht="72.75" customHeight="1" x14ac:dyDescent="0.25">
      <c r="A81" s="50"/>
      <c r="B81" s="138"/>
      <c r="C81" s="146"/>
      <c r="D81" s="194"/>
      <c r="E81" s="221"/>
      <c r="F81" s="146"/>
      <c r="G81" s="146"/>
      <c r="H81" s="194"/>
      <c r="I81" s="226"/>
      <c r="J81" s="161"/>
      <c r="K81" s="131"/>
      <c r="L81" s="134"/>
      <c r="M81" s="20">
        <f>[3]A03.006!$A20</f>
        <v>0</v>
      </c>
      <c r="N81" s="82">
        <f>[3]A03.006!$F20</f>
        <v>0</v>
      </c>
      <c r="O81" s="85">
        <f>[3]A03.006!$G20</f>
        <v>0</v>
      </c>
      <c r="P81" s="85">
        <f>[3]A03.006!$L20</f>
        <v>0</v>
      </c>
      <c r="Q81" s="219"/>
    </row>
    <row r="82" spans="1:17" s="5" customFormat="1" ht="72.75" customHeight="1" x14ac:dyDescent="0.25">
      <c r="A82" s="50"/>
      <c r="B82" s="138"/>
      <c r="C82" s="146"/>
      <c r="D82" s="194"/>
      <c r="E82" s="221"/>
      <c r="F82" s="146"/>
      <c r="G82" s="146"/>
      <c r="H82" s="194"/>
      <c r="I82" s="226"/>
      <c r="J82" s="161"/>
      <c r="K82" s="131"/>
      <c r="L82" s="134"/>
      <c r="M82" s="20">
        <f>[3]A03.006!$A21</f>
        <v>0</v>
      </c>
      <c r="N82" s="82">
        <f>[3]A03.006!$F21</f>
        <v>0</v>
      </c>
      <c r="O82" s="85">
        <f>[3]A03.006!$G21</f>
        <v>0</v>
      </c>
      <c r="P82" s="85">
        <f>[3]A03.006!$L21</f>
        <v>0</v>
      </c>
      <c r="Q82" s="219"/>
    </row>
    <row r="83" spans="1:17" s="5" customFormat="1" ht="72.75" customHeight="1" thickBot="1" x14ac:dyDescent="0.3">
      <c r="A83" s="50"/>
      <c r="B83" s="138"/>
      <c r="C83" s="147"/>
      <c r="D83" s="195"/>
      <c r="E83" s="222"/>
      <c r="F83" s="147"/>
      <c r="G83" s="147"/>
      <c r="H83" s="195"/>
      <c r="I83" s="227"/>
      <c r="J83" s="162"/>
      <c r="K83" s="132"/>
      <c r="L83" s="135"/>
      <c r="M83" s="24">
        <f>[3]A03.006!$A22</f>
        <v>0</v>
      </c>
      <c r="N83" s="39">
        <f>[3]A03.006!$F22</f>
        <v>0</v>
      </c>
      <c r="O83" s="25">
        <f>[3]A03.006!$G22</f>
        <v>0</v>
      </c>
      <c r="P83" s="25">
        <f>[3]A03.006!$L22</f>
        <v>0</v>
      </c>
      <c r="Q83" s="220"/>
    </row>
    <row r="84" spans="1:17" s="5" customFormat="1" ht="72.75" customHeight="1" thickTop="1" x14ac:dyDescent="0.25">
      <c r="A84" s="50"/>
      <c r="B84" s="138"/>
      <c r="C84" s="203" t="str">
        <f>[3]A03.007!$C$6</f>
        <v>A03.007</v>
      </c>
      <c r="D84" s="204" t="str">
        <f>[3]A03.007!$H$6</f>
        <v>Porcentaje de logro de los planes de asistencia técnica por área</v>
      </c>
      <c r="E84" s="221" t="str">
        <f>[3]A03.007!$C$10</f>
        <v xml:space="preserve">Porcentaje </v>
      </c>
      <c r="F84" s="245">
        <f>[3]A03.007!$H$14</f>
        <v>1</v>
      </c>
      <c r="G84" s="245" t="str">
        <f>[3]A03.007!$J$12</f>
        <v xml:space="preserve">Anual </v>
      </c>
      <c r="H84" s="204" t="str">
        <f>[3]A03.007!$C$13</f>
        <v>Auxiliar Administrativo de Planeación</v>
      </c>
      <c r="I84" s="226" t="str">
        <f>[3]A03.007!$J$13</f>
        <v>Profesional Universitario de Apoyo Institucional</v>
      </c>
      <c r="J84" s="228" t="str">
        <f>[3]A03.007!$J$14</f>
        <v>BUENO % LOGRO &gt;=80</v>
      </c>
      <c r="K84" s="229" t="str">
        <f>[3]A03.007!$K$14</f>
        <v>REGULAR % LOGRO &gt;=60</v>
      </c>
      <c r="L84" s="243" t="str">
        <f>[3]A03.007!$L$14</f>
        <v>MALO % LOGRO &gt;=0</v>
      </c>
      <c r="M84" s="18">
        <f>[3]A03.007!$A19</f>
        <v>0</v>
      </c>
      <c r="N84" s="81">
        <f>[3]A03.007!$F19</f>
        <v>0</v>
      </c>
      <c r="O84" s="19">
        <f>[3]A03.007!$G19</f>
        <v>0</v>
      </c>
      <c r="P84" s="19">
        <f>[3]A03.007!$L19</f>
        <v>0</v>
      </c>
      <c r="Q84" s="349"/>
    </row>
    <row r="85" spans="1:17" s="5" customFormat="1" ht="72.75" customHeight="1" x14ac:dyDescent="0.25">
      <c r="A85" s="50"/>
      <c r="B85" s="138"/>
      <c r="C85" s="146"/>
      <c r="D85" s="194"/>
      <c r="E85" s="221"/>
      <c r="F85" s="146"/>
      <c r="G85" s="146"/>
      <c r="H85" s="194"/>
      <c r="I85" s="226"/>
      <c r="J85" s="161"/>
      <c r="K85" s="131"/>
      <c r="L85" s="134"/>
      <c r="M85" s="20">
        <f>[3]A03.007!$A20</f>
        <v>0</v>
      </c>
      <c r="N85" s="82">
        <f>[3]A03.007!$F20</f>
        <v>0</v>
      </c>
      <c r="O85" s="85">
        <f>[3]A03.007!$G20</f>
        <v>0</v>
      </c>
      <c r="P85" s="85">
        <f>[3]A03.007!$L20</f>
        <v>0</v>
      </c>
      <c r="Q85" s="219"/>
    </row>
    <row r="86" spans="1:17" s="5" customFormat="1" ht="72.75" customHeight="1" x14ac:dyDescent="0.25">
      <c r="A86" s="50"/>
      <c r="B86" s="138"/>
      <c r="C86" s="146"/>
      <c r="D86" s="194"/>
      <c r="E86" s="221"/>
      <c r="F86" s="146"/>
      <c r="G86" s="146"/>
      <c r="H86" s="194"/>
      <c r="I86" s="226"/>
      <c r="J86" s="161"/>
      <c r="K86" s="131"/>
      <c r="L86" s="134"/>
      <c r="M86" s="20">
        <f>[3]A03.007!$A21</f>
        <v>0</v>
      </c>
      <c r="N86" s="82">
        <f>[3]A03.007!$F21</f>
        <v>0</v>
      </c>
      <c r="O86" s="85">
        <f>[3]A03.007!$G21</f>
        <v>0</v>
      </c>
      <c r="P86" s="85">
        <f>[3]A03.007!$L21</f>
        <v>0</v>
      </c>
      <c r="Q86" s="219"/>
    </row>
    <row r="87" spans="1:17" s="5" customFormat="1" ht="72.75" customHeight="1" thickBot="1" x14ac:dyDescent="0.3">
      <c r="A87" s="50"/>
      <c r="B87" s="138"/>
      <c r="C87" s="147"/>
      <c r="D87" s="195"/>
      <c r="E87" s="222"/>
      <c r="F87" s="147"/>
      <c r="G87" s="147"/>
      <c r="H87" s="195"/>
      <c r="I87" s="227"/>
      <c r="J87" s="162"/>
      <c r="K87" s="132"/>
      <c r="L87" s="135"/>
      <c r="M87" s="24">
        <f>[3]A03.007!$A22</f>
        <v>0</v>
      </c>
      <c r="N87" s="39">
        <f>[3]A03.007!$F22</f>
        <v>0</v>
      </c>
      <c r="O87" s="25">
        <f>[3]A03.007!$G22</f>
        <v>0</v>
      </c>
      <c r="P87" s="25">
        <f>[3]A03.007!$L22</f>
        <v>0</v>
      </c>
      <c r="Q87" s="220"/>
    </row>
    <row r="88" spans="1:17" s="5" customFormat="1" ht="72.75" customHeight="1" thickTop="1" x14ac:dyDescent="0.25">
      <c r="A88" s="50"/>
      <c r="B88" s="138" t="str">
        <f>[4]A04.001!$D$3</f>
        <v>PROCESO A04. EVALUACIÓN DE RESULTADOS</v>
      </c>
      <c r="C88" s="145" t="str">
        <f>[4]A04.001!$C$7</f>
        <v>A04.001</v>
      </c>
      <c r="D88" s="193" t="str">
        <f>[4]A04.001!$H$7</f>
        <v>Porcentaje de indicadores evaluados con medida de logro considerado como bueno</v>
      </c>
      <c r="E88" s="250" t="str">
        <f>[4]A04.001!$C$11</f>
        <v>Porcentaje</v>
      </c>
      <c r="F88" s="197">
        <f>[4]A04.001!$H$15</f>
        <v>100</v>
      </c>
      <c r="G88" s="214" t="str">
        <f>[4]A04.001!$J$13</f>
        <v>Semestralmente</v>
      </c>
      <c r="H88" s="193" t="str">
        <f>[4]A04.001!$C$14</f>
        <v>Auxiliar Administrativo del área de la Secretaría de Educación</v>
      </c>
      <c r="I88" s="236" t="str">
        <f>[4]A04.001!$J$14</f>
        <v>Profesional universitario de Planeación Análisis Sectorial y Apoyo Institucional</v>
      </c>
      <c r="J88" s="160" t="str">
        <f>[4]A04.001!$J$15</f>
        <v>Bueno % de logro &gt;=80%</v>
      </c>
      <c r="K88" s="130" t="str">
        <f>[4]A04.001!$K$15</f>
        <v>Regular  % de logro &gt;=60%</v>
      </c>
      <c r="L88" s="133" t="str">
        <f>[4]A04.001!$L$15</f>
        <v>Malo % de logro &gt;=0%</v>
      </c>
      <c r="M88" s="18">
        <f>[4]A04.001!$A20</f>
        <v>0</v>
      </c>
      <c r="N88" s="81">
        <f>[4]A04.001!$F20</f>
        <v>0</v>
      </c>
      <c r="O88" s="19">
        <f>[4]A04.001!$G20</f>
        <v>0</v>
      </c>
      <c r="P88" s="19">
        <f>[4]A04.001!$L20</f>
        <v>0</v>
      </c>
      <c r="Q88" s="321"/>
    </row>
    <row r="89" spans="1:17" s="5" customFormat="1" ht="72.75" customHeight="1" x14ac:dyDescent="0.25">
      <c r="A89" s="50"/>
      <c r="B89" s="138"/>
      <c r="C89" s="146"/>
      <c r="D89" s="194"/>
      <c r="E89" s="221"/>
      <c r="F89" s="146"/>
      <c r="G89" s="146"/>
      <c r="H89" s="194"/>
      <c r="I89" s="226"/>
      <c r="J89" s="161"/>
      <c r="K89" s="131"/>
      <c r="L89" s="134"/>
      <c r="M89" s="20">
        <f>[4]A04.001!$A21</f>
        <v>0</v>
      </c>
      <c r="N89" s="82">
        <f>[4]A04.001!$F21</f>
        <v>0</v>
      </c>
      <c r="O89" s="85">
        <f>[4]A04.001!$G21</f>
        <v>0</v>
      </c>
      <c r="P89" s="85">
        <f>[4]A04.001!$L21</f>
        <v>0</v>
      </c>
      <c r="Q89" s="163"/>
    </row>
    <row r="90" spans="1:17" s="5" customFormat="1" ht="72.75" customHeight="1" x14ac:dyDescent="0.25">
      <c r="A90" s="50"/>
      <c r="B90" s="138"/>
      <c r="C90" s="146"/>
      <c r="D90" s="194"/>
      <c r="E90" s="221"/>
      <c r="F90" s="146"/>
      <c r="G90" s="146"/>
      <c r="H90" s="194"/>
      <c r="I90" s="226"/>
      <c r="J90" s="161"/>
      <c r="K90" s="131"/>
      <c r="L90" s="134"/>
      <c r="M90" s="20">
        <f>[4]A04.001!$A22</f>
        <v>0</v>
      </c>
      <c r="N90" s="82">
        <f>[4]A04.001!$F22</f>
        <v>0</v>
      </c>
      <c r="O90" s="85">
        <f>[4]A04.001!$G22</f>
        <v>0</v>
      </c>
      <c r="P90" s="85">
        <f>[4]A04.001!$L22</f>
        <v>0</v>
      </c>
      <c r="Q90" s="163"/>
    </row>
    <row r="91" spans="1:17" s="5" customFormat="1" ht="72.75" customHeight="1" thickBot="1" x14ac:dyDescent="0.3">
      <c r="A91" s="50"/>
      <c r="B91" s="138"/>
      <c r="C91" s="147"/>
      <c r="D91" s="195"/>
      <c r="E91" s="222"/>
      <c r="F91" s="147"/>
      <c r="G91" s="147"/>
      <c r="H91" s="195"/>
      <c r="I91" s="227"/>
      <c r="J91" s="162"/>
      <c r="K91" s="132"/>
      <c r="L91" s="135"/>
      <c r="M91" s="24">
        <f>[4]A04.001!$A23</f>
        <v>0</v>
      </c>
      <c r="N91" s="39">
        <f>[4]A04.001!$F23</f>
        <v>0</v>
      </c>
      <c r="O91" s="25">
        <f>[4]A04.001!$G23</f>
        <v>0</v>
      </c>
      <c r="P91" s="25">
        <f>[4]A04.001!$L23</f>
        <v>0</v>
      </c>
      <c r="Q91" s="350"/>
    </row>
    <row r="92" spans="1:17" s="5" customFormat="1" ht="72.75" customHeight="1" thickTop="1" x14ac:dyDescent="0.25">
      <c r="A92" s="50"/>
      <c r="B92" s="138"/>
      <c r="C92" s="145" t="str">
        <f>'[4]A04.002 '!$C$6</f>
        <v>A04.002</v>
      </c>
      <c r="D92" s="193" t="str">
        <f>'[4]A04.002 '!$H$6</f>
        <v>Porcentaje de indicadores evaluados con medida de logro considerado como regular</v>
      </c>
      <c r="E92" s="250" t="str">
        <f>'[4]A04.002 '!$C$10</f>
        <v>Porcentaje</v>
      </c>
      <c r="F92" s="293">
        <f>'[4]A04.002 '!$H$14</f>
        <v>0.6</v>
      </c>
      <c r="G92" s="214" t="str">
        <f>'[4]A04.002 '!$J$12</f>
        <v>Semestralmente</v>
      </c>
      <c r="H92" s="193" t="str">
        <f>'[4]A04.002 '!$C$13</f>
        <v>Auxiliar Administrativo de Planeación</v>
      </c>
      <c r="I92" s="236" t="str">
        <f>'[4]A04.002 '!$J$13</f>
        <v>Profesional universitario de Planeación Análisis Sectorial y Apoyo Institucional</v>
      </c>
      <c r="J92" s="160" t="str">
        <f>'[4]A04.002 '!$J$14</f>
        <v>Bueno % de logro &gt;=0%</v>
      </c>
      <c r="K92" s="130" t="str">
        <f>'[4]A04.002 '!$K$14</f>
        <v>Regular  % de logro &gt;=60%</v>
      </c>
      <c r="L92" s="133" t="str">
        <f>'[4]A04.002 '!$L$14</f>
        <v>Malo % de logro &gt;=80%</v>
      </c>
      <c r="M92" s="18">
        <f>'[4]A04.002 '!$A19</f>
        <v>0</v>
      </c>
      <c r="N92" s="81">
        <f>'[4]A04.002 '!$F19</f>
        <v>0</v>
      </c>
      <c r="O92" s="19">
        <f>'[4]A04.002 '!$G19</f>
        <v>0</v>
      </c>
      <c r="P92" s="19">
        <f>'[4]A04.002 '!$L19</f>
        <v>0</v>
      </c>
      <c r="Q92" s="351"/>
    </row>
    <row r="93" spans="1:17" s="5" customFormat="1" ht="72.75" customHeight="1" x14ac:dyDescent="0.25">
      <c r="A93" s="50"/>
      <c r="B93" s="138"/>
      <c r="C93" s="146"/>
      <c r="D93" s="194"/>
      <c r="E93" s="221"/>
      <c r="F93" s="294"/>
      <c r="G93" s="146"/>
      <c r="H93" s="194"/>
      <c r="I93" s="226"/>
      <c r="J93" s="161"/>
      <c r="K93" s="131"/>
      <c r="L93" s="134"/>
      <c r="M93" s="20">
        <f>'[4]A04.002 '!$A20</f>
        <v>0</v>
      </c>
      <c r="N93" s="82">
        <f>'[4]A04.002 '!$F20</f>
        <v>0</v>
      </c>
      <c r="O93" s="85">
        <f>'[4]A04.002 '!$G20</f>
        <v>0</v>
      </c>
      <c r="P93" s="85">
        <f>'[4]A04.002 '!$L20</f>
        <v>0</v>
      </c>
      <c r="Q93" s="328"/>
    </row>
    <row r="94" spans="1:17" s="5" customFormat="1" ht="72.75" customHeight="1" x14ac:dyDescent="0.25">
      <c r="A94" s="50"/>
      <c r="B94" s="138"/>
      <c r="C94" s="146"/>
      <c r="D94" s="194"/>
      <c r="E94" s="221"/>
      <c r="F94" s="294"/>
      <c r="G94" s="146"/>
      <c r="H94" s="194"/>
      <c r="I94" s="226"/>
      <c r="J94" s="161"/>
      <c r="K94" s="131"/>
      <c r="L94" s="134"/>
      <c r="M94" s="20">
        <f>'[4]A04.002 '!$A21</f>
        <v>0</v>
      </c>
      <c r="N94" s="82">
        <f>'[4]A04.002 '!$F21</f>
        <v>0</v>
      </c>
      <c r="O94" s="85">
        <f>'[4]A04.002 '!$G21</f>
        <v>0</v>
      </c>
      <c r="P94" s="85">
        <f>'[4]A04.002 '!$L21</f>
        <v>0</v>
      </c>
      <c r="Q94" s="328"/>
    </row>
    <row r="95" spans="1:17" s="5" customFormat="1" ht="72.75" customHeight="1" thickBot="1" x14ac:dyDescent="0.3">
      <c r="A95" s="50"/>
      <c r="B95" s="138"/>
      <c r="C95" s="147"/>
      <c r="D95" s="195"/>
      <c r="E95" s="222"/>
      <c r="F95" s="295"/>
      <c r="G95" s="147"/>
      <c r="H95" s="195"/>
      <c r="I95" s="227"/>
      <c r="J95" s="162"/>
      <c r="K95" s="132"/>
      <c r="L95" s="135"/>
      <c r="M95" s="22">
        <f>'[4]A04.002 '!$A22</f>
        <v>0</v>
      </c>
      <c r="N95" s="83">
        <f>'[4]A04.002 '!$F22</f>
        <v>0</v>
      </c>
      <c r="O95" s="86">
        <f>'[4]A04.002 '!$G22</f>
        <v>0</v>
      </c>
      <c r="P95" s="86">
        <f>'[4]A04.002 '!$L22</f>
        <v>0</v>
      </c>
      <c r="Q95" s="329"/>
    </row>
    <row r="96" spans="1:17" s="5" customFormat="1" ht="72.75" customHeight="1" thickTop="1" x14ac:dyDescent="0.25">
      <c r="A96" s="50"/>
      <c r="B96" s="138"/>
      <c r="C96" s="145" t="str">
        <f>[4]A04.003!$C$6</f>
        <v>A04.003</v>
      </c>
      <c r="D96" s="193" t="str">
        <f>[4]A04.003!$H$6</f>
        <v>Porcentaje de indicadores evaluados con medida de logro considerado como malo</v>
      </c>
      <c r="E96" s="250" t="str">
        <f>[4]A04.003!$C$10</f>
        <v>Porcentaje</v>
      </c>
      <c r="F96" s="293">
        <f>[4]A04.003!$H$14</f>
        <v>30</v>
      </c>
      <c r="G96" s="214" t="str">
        <f>[4]A04.003!$J$12</f>
        <v>Semestralmente</v>
      </c>
      <c r="H96" s="193" t="str">
        <f>[4]A04.003!$C$13</f>
        <v>Auxiliar administrativo de la áreas de la Secretaría de Educación</v>
      </c>
      <c r="I96" s="236" t="str">
        <f>[4]A04.003!$J$13</f>
        <v>Profesional universitario de Planeación Análisis Sectorial y Apoyo Institucional</v>
      </c>
      <c r="J96" s="160" t="str">
        <f>[4]A04.003!$J$14</f>
        <v>Bueno % de logro &gt;=0%</v>
      </c>
      <c r="K96" s="130" t="str">
        <f>[4]A04.003!$K$14</f>
        <v>Regular  % de logro &gt;=60%</v>
      </c>
      <c r="L96" s="133" t="str">
        <f>[4]A04.003!$L$14</f>
        <v>Malo % de logro &gt;=80%</v>
      </c>
      <c r="M96" s="28">
        <f>[4]A04.003!$A19</f>
        <v>0</v>
      </c>
      <c r="N96" s="80">
        <f>[4]A04.003!$F19</f>
        <v>0</v>
      </c>
      <c r="O96" s="84">
        <f>[4]A04.003!$G19</f>
        <v>0</v>
      </c>
      <c r="P96" s="84">
        <f>[4]A04.003!$L19</f>
        <v>0</v>
      </c>
      <c r="Q96" s="349"/>
    </row>
    <row r="97" spans="1:17" s="5" customFormat="1" ht="72.75" customHeight="1" x14ac:dyDescent="0.25">
      <c r="A97" s="50"/>
      <c r="B97" s="138"/>
      <c r="C97" s="146"/>
      <c r="D97" s="194"/>
      <c r="E97" s="221"/>
      <c r="F97" s="294"/>
      <c r="G97" s="146"/>
      <c r="H97" s="194"/>
      <c r="I97" s="226"/>
      <c r="J97" s="161"/>
      <c r="K97" s="131"/>
      <c r="L97" s="134"/>
      <c r="M97" s="20">
        <f>[4]A04.003!$A20</f>
        <v>0</v>
      </c>
      <c r="N97" s="82">
        <f>[4]A04.003!$F20</f>
        <v>0</v>
      </c>
      <c r="O97" s="85">
        <f>[4]A04.003!$G20</f>
        <v>0</v>
      </c>
      <c r="P97" s="85">
        <f>[4]A04.003!$L20</f>
        <v>0</v>
      </c>
      <c r="Q97" s="219"/>
    </row>
    <row r="98" spans="1:17" s="5" customFormat="1" ht="72.75" customHeight="1" x14ac:dyDescent="0.25">
      <c r="A98" s="50"/>
      <c r="B98" s="138"/>
      <c r="C98" s="146"/>
      <c r="D98" s="194"/>
      <c r="E98" s="221"/>
      <c r="F98" s="294"/>
      <c r="G98" s="146"/>
      <c r="H98" s="194"/>
      <c r="I98" s="226"/>
      <c r="J98" s="161"/>
      <c r="K98" s="131"/>
      <c r="L98" s="134"/>
      <c r="M98" s="20">
        <f>[4]A04.003!$A21</f>
        <v>0</v>
      </c>
      <c r="N98" s="82">
        <f>[4]A04.003!$F21</f>
        <v>0</v>
      </c>
      <c r="O98" s="85">
        <f>[4]A04.003!$G21</f>
        <v>0</v>
      </c>
      <c r="P98" s="85">
        <f>[4]A04.003!$L21</f>
        <v>0</v>
      </c>
      <c r="Q98" s="219"/>
    </row>
    <row r="99" spans="1:17" s="5" customFormat="1" ht="72.75" customHeight="1" thickBot="1" x14ac:dyDescent="0.3">
      <c r="A99" s="50"/>
      <c r="B99" s="138"/>
      <c r="C99" s="147"/>
      <c r="D99" s="195"/>
      <c r="E99" s="222"/>
      <c r="F99" s="295"/>
      <c r="G99" s="147"/>
      <c r="H99" s="195"/>
      <c r="I99" s="227"/>
      <c r="J99" s="162"/>
      <c r="K99" s="132"/>
      <c r="L99" s="135"/>
      <c r="M99" s="22">
        <f>[4]A04.003!$A22</f>
        <v>0</v>
      </c>
      <c r="N99" s="83">
        <f>[4]A04.003!$F22</f>
        <v>0</v>
      </c>
      <c r="O99" s="86">
        <f>[4]A04.003!$G22</f>
        <v>0</v>
      </c>
      <c r="P99" s="86">
        <f>[4]A04.003!$L22</f>
        <v>0</v>
      </c>
      <c r="Q99" s="352"/>
    </row>
    <row r="100" spans="1:17" s="5" customFormat="1" ht="72.75" customHeight="1" thickTop="1" x14ac:dyDescent="0.25">
      <c r="A100" s="50"/>
      <c r="B100" s="138"/>
      <c r="C100" s="145" t="str">
        <f>[4]A04.004!$C$6</f>
        <v>A04.004</v>
      </c>
      <c r="D100" s="193" t="str">
        <f>[4]A04.004!$H$6</f>
        <v>Porcentaje de cumplimiento de acciones correctivas y preventivas</v>
      </c>
      <c r="E100" s="250" t="str">
        <f>[4]A04.004!$C$10</f>
        <v>Porcentaje</v>
      </c>
      <c r="F100" s="293">
        <f>[4]A04.004!$H$14</f>
        <v>100</v>
      </c>
      <c r="G100" s="214" t="str">
        <f>[4]A04.004!$J$12</f>
        <v>Semestralmente</v>
      </c>
      <c r="H100" s="193" t="str">
        <f>[4]A04.004!$C$13</f>
        <v>Profesional universitario de SGC y control interno</v>
      </c>
      <c r="I100" s="236" t="str">
        <f>[4]A04.004!$J$13</f>
        <v>Profesional Especializado de planeación</v>
      </c>
      <c r="J100" s="160" t="str">
        <f>[4]A04.004!$J$14</f>
        <v>Bueno % de logro &gt;=80%</v>
      </c>
      <c r="K100" s="130" t="str">
        <f>[4]A04.004!$K$14</f>
        <v>Regular  % de logro &gt;=60%</v>
      </c>
      <c r="L100" s="133" t="str">
        <f>[4]A04.004!$L$14</f>
        <v>Malo % de logro &gt;=0%</v>
      </c>
      <c r="M100" s="28">
        <f>[4]A04.004!$A19</f>
        <v>0</v>
      </c>
      <c r="N100" s="80">
        <f>[4]A04.004!$F19</f>
        <v>0</v>
      </c>
      <c r="O100" s="84">
        <f>[4]A04.004!$G19</f>
        <v>0</v>
      </c>
      <c r="P100" s="84">
        <f>[4]A04.004!$L19</f>
        <v>0</v>
      </c>
      <c r="Q100" s="200"/>
    </row>
    <row r="101" spans="1:17" s="5" customFormat="1" ht="72.75" customHeight="1" x14ac:dyDescent="0.25">
      <c r="A101" s="50"/>
      <c r="B101" s="138"/>
      <c r="C101" s="146"/>
      <c r="D101" s="194"/>
      <c r="E101" s="221"/>
      <c r="F101" s="294"/>
      <c r="G101" s="146"/>
      <c r="H101" s="194"/>
      <c r="I101" s="226"/>
      <c r="J101" s="161"/>
      <c r="K101" s="131"/>
      <c r="L101" s="134"/>
      <c r="M101" s="20">
        <f>[4]A04.004!$A20</f>
        <v>0</v>
      </c>
      <c r="N101" s="82">
        <f>[4]A04.004!$F20</f>
        <v>0</v>
      </c>
      <c r="O101" s="85">
        <f>[4]A04.004!$G20</f>
        <v>0</v>
      </c>
      <c r="P101" s="85">
        <f>[4]A04.004!$L20</f>
        <v>0</v>
      </c>
      <c r="Q101" s="201"/>
    </row>
    <row r="102" spans="1:17" s="5" customFormat="1" ht="72.75" customHeight="1" x14ac:dyDescent="0.25">
      <c r="A102" s="50"/>
      <c r="B102" s="138"/>
      <c r="C102" s="146"/>
      <c r="D102" s="194"/>
      <c r="E102" s="221"/>
      <c r="F102" s="294"/>
      <c r="G102" s="146"/>
      <c r="H102" s="194"/>
      <c r="I102" s="226"/>
      <c r="J102" s="161"/>
      <c r="K102" s="131"/>
      <c r="L102" s="134"/>
      <c r="M102" s="20">
        <f>[4]A04.004!$A21</f>
        <v>0</v>
      </c>
      <c r="N102" s="82">
        <f>[4]A04.004!$F21</f>
        <v>0</v>
      </c>
      <c r="O102" s="85">
        <f>[4]A04.004!$G21</f>
        <v>0</v>
      </c>
      <c r="P102" s="85">
        <f>[4]A04.004!$L21</f>
        <v>0</v>
      </c>
      <c r="Q102" s="201"/>
    </row>
    <row r="103" spans="1:17" s="5" customFormat="1" ht="72.75" customHeight="1" thickBot="1" x14ac:dyDescent="0.3">
      <c r="A103" s="50"/>
      <c r="B103" s="138"/>
      <c r="C103" s="147"/>
      <c r="D103" s="195"/>
      <c r="E103" s="222"/>
      <c r="F103" s="295"/>
      <c r="G103" s="147"/>
      <c r="H103" s="195"/>
      <c r="I103" s="227"/>
      <c r="J103" s="162"/>
      <c r="K103" s="132"/>
      <c r="L103" s="135"/>
      <c r="M103" s="22">
        <f>[4]A04.004!$A22</f>
        <v>0</v>
      </c>
      <c r="N103" s="83">
        <f>[4]A04.004!$F22</f>
        <v>0</v>
      </c>
      <c r="O103" s="86">
        <f>[4]A04.004!$G22</f>
        <v>0</v>
      </c>
      <c r="P103" s="86">
        <f>[4]A04.004!$L22</f>
        <v>0</v>
      </c>
      <c r="Q103" s="202"/>
    </row>
    <row r="104" spans="1:17" s="5" customFormat="1" ht="72.75" customHeight="1" x14ac:dyDescent="0.25">
      <c r="A104" s="50"/>
      <c r="B104" s="138" t="str">
        <f>[5]B01.001!$D$3</f>
        <v>B01. ANÁLISIS FORMULACIÓN E INSCRIPCIÓN DE PROGRAMAS Y PROYECTOS</v>
      </c>
      <c r="C104" s="203" t="str">
        <f>[5]B01.001!$C$6</f>
        <v>B01.001</v>
      </c>
      <c r="D104" s="204" t="str">
        <f>[5]B01.001!$H$6</f>
        <v>Porcentaje de iniciativas viables relacionadas con programas y proyectos presentadas a la Secretaria de Educación</v>
      </c>
      <c r="E104" s="221" t="str">
        <f>[5]B01.001!$C$10</f>
        <v>Porcentaje</v>
      </c>
      <c r="F104" s="245">
        <f>[5]B01.001!$H$14</f>
        <v>0</v>
      </c>
      <c r="G104" s="245" t="str">
        <f>[5]B01.001!$J$12</f>
        <v>Semestral</v>
      </c>
      <c r="H104" s="204" t="str">
        <f>[5]B01.001!$C$13</f>
        <v>Profesional Universitario de planeación programas y proyectos</v>
      </c>
      <c r="I104" s="226" t="str">
        <f>[5]B01.001!$J$13</f>
        <v>Profesional Especializado de Planeación</v>
      </c>
      <c r="J104" s="228">
        <f>[5]B01.001!$J$14</f>
        <v>0</v>
      </c>
      <c r="K104" s="229">
        <f>[5]B01.001!$K$14</f>
        <v>0</v>
      </c>
      <c r="L104" s="243">
        <f>[5]B01.001!$L$14</f>
        <v>0</v>
      </c>
      <c r="M104" s="28">
        <f>[5]B01.001!$A19</f>
        <v>0</v>
      </c>
      <c r="N104" s="80">
        <f>[5]B01.001!$F19</f>
        <v>0</v>
      </c>
      <c r="O104" s="84">
        <f>[5]B01.001!$G19</f>
        <v>0</v>
      </c>
      <c r="P104" s="84">
        <f>[5]B01.001!$L19</f>
        <v>0</v>
      </c>
      <c r="Q104" s="200"/>
    </row>
    <row r="105" spans="1:17" s="5" customFormat="1" ht="72.75" customHeight="1" x14ac:dyDescent="0.25">
      <c r="A105" s="50"/>
      <c r="B105" s="138"/>
      <c r="C105" s="146"/>
      <c r="D105" s="194"/>
      <c r="E105" s="221"/>
      <c r="F105" s="146"/>
      <c r="G105" s="146"/>
      <c r="H105" s="194"/>
      <c r="I105" s="226"/>
      <c r="J105" s="161"/>
      <c r="K105" s="131"/>
      <c r="L105" s="134"/>
      <c r="M105" s="20">
        <f>[5]B01.001!$A20</f>
        <v>0</v>
      </c>
      <c r="N105" s="82">
        <f>[5]B01.001!$F20</f>
        <v>0</v>
      </c>
      <c r="O105" s="85">
        <f>[5]B01.001!$G20</f>
        <v>0</v>
      </c>
      <c r="P105" s="85">
        <f>[5]B01.001!$L20</f>
        <v>0</v>
      </c>
      <c r="Q105" s="201"/>
    </row>
    <row r="106" spans="1:17" s="5" customFormat="1" ht="72.75" customHeight="1" x14ac:dyDescent="0.25">
      <c r="A106" s="50"/>
      <c r="B106" s="138"/>
      <c r="C106" s="146"/>
      <c r="D106" s="194"/>
      <c r="E106" s="221"/>
      <c r="F106" s="146"/>
      <c r="G106" s="146"/>
      <c r="H106" s="194"/>
      <c r="I106" s="226"/>
      <c r="J106" s="161"/>
      <c r="K106" s="131"/>
      <c r="L106" s="134"/>
      <c r="M106" s="20">
        <f>[5]B01.001!$A21</f>
        <v>0</v>
      </c>
      <c r="N106" s="82">
        <f>[5]B01.001!$F21</f>
        <v>0</v>
      </c>
      <c r="O106" s="85">
        <f>[5]B01.001!$G21</f>
        <v>0</v>
      </c>
      <c r="P106" s="85">
        <f>[5]B01.001!$L21</f>
        <v>0</v>
      </c>
      <c r="Q106" s="201"/>
    </row>
    <row r="107" spans="1:17" s="5" customFormat="1" ht="72.75" customHeight="1" thickBot="1" x14ac:dyDescent="0.3">
      <c r="A107" s="50"/>
      <c r="B107" s="138"/>
      <c r="C107" s="147"/>
      <c r="D107" s="195"/>
      <c r="E107" s="222"/>
      <c r="F107" s="147"/>
      <c r="G107" s="147"/>
      <c r="H107" s="195"/>
      <c r="I107" s="227"/>
      <c r="J107" s="162"/>
      <c r="K107" s="132"/>
      <c r="L107" s="135"/>
      <c r="M107" s="22">
        <f>[5]B01.001!$A22</f>
        <v>0</v>
      </c>
      <c r="N107" s="83">
        <f>[5]B01.001!$F22</f>
        <v>0</v>
      </c>
      <c r="O107" s="86">
        <f>[5]B01.001!$G22</f>
        <v>0</v>
      </c>
      <c r="P107" s="86">
        <f>[5]B01.001!$L22</f>
        <v>0</v>
      </c>
      <c r="Q107" s="202"/>
    </row>
    <row r="108" spans="1:17" s="5" customFormat="1" ht="72.75" customHeight="1" x14ac:dyDescent="0.25">
      <c r="A108" s="50"/>
      <c r="B108" s="138"/>
      <c r="C108" s="203" t="str">
        <f>[5]B01.002!$C$6</f>
        <v>B01.002</v>
      </c>
      <c r="D108" s="204" t="str">
        <f>[5]B01.002!$H$6</f>
        <v xml:space="preserve">Porcentaje de Iniciativas por Dirección </v>
      </c>
      <c r="E108" s="221" t="str">
        <f>[5]B01.002!$C$10</f>
        <v>Porcentaje</v>
      </c>
      <c r="F108" s="245">
        <f>[5]B01.002!$H$14</f>
        <v>0</v>
      </c>
      <c r="G108" s="245" t="str">
        <f>[5]B01.002!$J$12</f>
        <v>Semestral</v>
      </c>
      <c r="H108" s="204" t="str">
        <f>[5]B01.002!$C$13</f>
        <v>Profesional Universitario de planeación programas y proyectos</v>
      </c>
      <c r="I108" s="226" t="str">
        <f>[5]B01.002!$J$13</f>
        <v>Profesional Especializado de Planeación</v>
      </c>
      <c r="J108" s="228">
        <f>[5]B01.002!$J$14</f>
        <v>0</v>
      </c>
      <c r="K108" s="229">
        <f>[5]B01.002!$K$14</f>
        <v>0</v>
      </c>
      <c r="L108" s="243">
        <f>[5]B01.002!$L$14</f>
        <v>0</v>
      </c>
      <c r="M108" s="28">
        <f>[5]B01.002!$A19</f>
        <v>0</v>
      </c>
      <c r="N108" s="80">
        <f>[5]B01.002!$F19</f>
        <v>0</v>
      </c>
      <c r="O108" s="99">
        <f>[5]B01.002!$G19</f>
        <v>0</v>
      </c>
      <c r="P108" s="84">
        <f>[5]B01.002!$L19</f>
        <v>0</v>
      </c>
      <c r="Q108" s="200"/>
    </row>
    <row r="109" spans="1:17" s="5" customFormat="1" ht="72.75" customHeight="1" x14ac:dyDescent="0.25">
      <c r="A109" s="50"/>
      <c r="B109" s="138"/>
      <c r="C109" s="146"/>
      <c r="D109" s="194"/>
      <c r="E109" s="221"/>
      <c r="F109" s="146"/>
      <c r="G109" s="146"/>
      <c r="H109" s="194"/>
      <c r="I109" s="226"/>
      <c r="J109" s="161"/>
      <c r="K109" s="131"/>
      <c r="L109" s="134"/>
      <c r="M109" s="20">
        <f>[5]B01.002!$A20</f>
        <v>0</v>
      </c>
      <c r="N109" s="82">
        <f>[5]B01.002!$F20</f>
        <v>0</v>
      </c>
      <c r="O109" s="100">
        <f>[5]B01.002!$G20</f>
        <v>0</v>
      </c>
      <c r="P109" s="85">
        <f>[5]B01.002!$L20</f>
        <v>0</v>
      </c>
      <c r="Q109" s="201"/>
    </row>
    <row r="110" spans="1:17" s="5" customFormat="1" ht="72.75" customHeight="1" x14ac:dyDescent="0.25">
      <c r="A110" s="50"/>
      <c r="B110" s="138"/>
      <c r="C110" s="146"/>
      <c r="D110" s="194"/>
      <c r="E110" s="221"/>
      <c r="F110" s="146"/>
      <c r="G110" s="146"/>
      <c r="H110" s="194"/>
      <c r="I110" s="226"/>
      <c r="J110" s="161"/>
      <c r="K110" s="131"/>
      <c r="L110" s="134"/>
      <c r="M110" s="20">
        <f>[5]B01.002!$A21</f>
        <v>0</v>
      </c>
      <c r="N110" s="82">
        <f>[5]B01.002!$F21</f>
        <v>0</v>
      </c>
      <c r="O110" s="100">
        <f>[5]B01.002!$G21</f>
        <v>0</v>
      </c>
      <c r="P110" s="85">
        <f>[5]B01.002!$L21</f>
        <v>0</v>
      </c>
      <c r="Q110" s="201"/>
    </row>
    <row r="111" spans="1:17" s="5" customFormat="1" ht="72.75" customHeight="1" thickBot="1" x14ac:dyDescent="0.3">
      <c r="A111" s="50"/>
      <c r="B111" s="138"/>
      <c r="C111" s="147"/>
      <c r="D111" s="195"/>
      <c r="E111" s="222"/>
      <c r="F111" s="147"/>
      <c r="G111" s="147"/>
      <c r="H111" s="195"/>
      <c r="I111" s="227"/>
      <c r="J111" s="162"/>
      <c r="K111" s="132"/>
      <c r="L111" s="135"/>
      <c r="M111" s="22">
        <f>[5]B01.002!$A22</f>
        <v>0</v>
      </c>
      <c r="N111" s="83">
        <f>[5]B01.002!$F22</f>
        <v>0</v>
      </c>
      <c r="O111" s="98">
        <f>[5]B01.002!$G22</f>
        <v>0</v>
      </c>
      <c r="P111" s="86">
        <f>[5]B01.002!$L22</f>
        <v>0</v>
      </c>
      <c r="Q111" s="202"/>
    </row>
    <row r="112" spans="1:17" s="5" customFormat="1" ht="72.75" customHeight="1" x14ac:dyDescent="0.25">
      <c r="A112" s="50"/>
      <c r="B112" s="138"/>
      <c r="C112" s="203" t="str">
        <f>[5]B01.003!$C$6</f>
        <v>B01.003</v>
      </c>
      <c r="D112" s="204" t="str">
        <f>[5]B01.003!$H$6</f>
        <v>Porcentaje de programas y proyectos formulados en detalle</v>
      </c>
      <c r="E112" s="221" t="str">
        <f>[5]B01.003!$C$10</f>
        <v>Porcentaje</v>
      </c>
      <c r="F112" s="245">
        <f>[5]B01.003!$H$14</f>
        <v>0</v>
      </c>
      <c r="G112" s="245" t="str">
        <f>[5]B01.003!$J$12</f>
        <v>Semestral</v>
      </c>
      <c r="H112" s="204" t="str">
        <f>[5]B01.003!$C$13</f>
        <v>Profesional Universitario de planeación programas y proyectos</v>
      </c>
      <c r="I112" s="226" t="str">
        <f>[5]B01.003!$J$13</f>
        <v>Profesional Especializado de Planeación</v>
      </c>
      <c r="J112" s="228">
        <f>[5]B01.003!$J$14</f>
        <v>0</v>
      </c>
      <c r="K112" s="229">
        <f>[5]B01.003!$K$14</f>
        <v>0</v>
      </c>
      <c r="L112" s="243">
        <f>[5]B01.003!$L$14</f>
        <v>0</v>
      </c>
      <c r="M112" s="28">
        <f>[5]B01.003!$A19</f>
        <v>0</v>
      </c>
      <c r="N112" s="80">
        <f>[5]B01.003!$F19</f>
        <v>0</v>
      </c>
      <c r="O112" s="99">
        <f>[5]B01.003!$G19</f>
        <v>0</v>
      </c>
      <c r="P112" s="84">
        <f>[5]B01.003!$L19</f>
        <v>0</v>
      </c>
      <c r="Q112" s="347"/>
    </row>
    <row r="113" spans="1:17" s="5" customFormat="1" ht="72.75" customHeight="1" x14ac:dyDescent="0.25">
      <c r="A113" s="50"/>
      <c r="B113" s="138"/>
      <c r="C113" s="146"/>
      <c r="D113" s="194"/>
      <c r="E113" s="221"/>
      <c r="F113" s="146"/>
      <c r="G113" s="146"/>
      <c r="H113" s="194"/>
      <c r="I113" s="226"/>
      <c r="J113" s="161"/>
      <c r="K113" s="131"/>
      <c r="L113" s="134"/>
      <c r="M113" s="20">
        <f>[5]B01.003!$A20</f>
        <v>0</v>
      </c>
      <c r="N113" s="82">
        <f>[5]B01.003!$F20</f>
        <v>0</v>
      </c>
      <c r="O113" s="100">
        <f>[5]B01.003!$G20</f>
        <v>0</v>
      </c>
      <c r="P113" s="85">
        <f>[5]B01.003!$L20</f>
        <v>0</v>
      </c>
      <c r="Q113" s="347"/>
    </row>
    <row r="114" spans="1:17" s="5" customFormat="1" ht="72.75" customHeight="1" x14ac:dyDescent="0.25">
      <c r="A114" s="50"/>
      <c r="B114" s="138"/>
      <c r="C114" s="146"/>
      <c r="D114" s="194"/>
      <c r="E114" s="221"/>
      <c r="F114" s="146"/>
      <c r="G114" s="146"/>
      <c r="H114" s="194"/>
      <c r="I114" s="226"/>
      <c r="J114" s="161"/>
      <c r="K114" s="131"/>
      <c r="L114" s="134"/>
      <c r="M114" s="20">
        <f>[5]B01.003!$A21</f>
        <v>0</v>
      </c>
      <c r="N114" s="82">
        <f>[5]B01.003!$F21</f>
        <v>0</v>
      </c>
      <c r="O114" s="100">
        <f>[5]B01.003!$G21</f>
        <v>0</v>
      </c>
      <c r="P114" s="85">
        <f>[5]B01.003!$L21</f>
        <v>0</v>
      </c>
      <c r="Q114" s="347"/>
    </row>
    <row r="115" spans="1:17" s="5" customFormat="1" ht="72.75" customHeight="1" thickBot="1" x14ac:dyDescent="0.3">
      <c r="A115" s="50"/>
      <c r="B115" s="138"/>
      <c r="C115" s="147"/>
      <c r="D115" s="195"/>
      <c r="E115" s="222"/>
      <c r="F115" s="147"/>
      <c r="G115" s="147"/>
      <c r="H115" s="195"/>
      <c r="I115" s="227"/>
      <c r="J115" s="162"/>
      <c r="K115" s="132"/>
      <c r="L115" s="135"/>
      <c r="M115" s="22">
        <f>[5]B01.003!$A22</f>
        <v>0</v>
      </c>
      <c r="N115" s="83">
        <f>[5]B01.003!$F22</f>
        <v>0</v>
      </c>
      <c r="O115" s="98">
        <f>[5]B01.003!$G22</f>
        <v>0</v>
      </c>
      <c r="P115" s="86">
        <f>[5]B01.003!$L22</f>
        <v>0</v>
      </c>
      <c r="Q115" s="347"/>
    </row>
    <row r="116" spans="1:17" s="5" customFormat="1" ht="146.25" customHeight="1" thickTop="1" x14ac:dyDescent="0.25">
      <c r="A116" s="50"/>
      <c r="B116" s="138" t="str">
        <f>[6]D01.001!$D$3</f>
        <v xml:space="preserve">PROCESO D01 GESTIÓN DE LA EVALUACIÓN EDUCATIVA </v>
      </c>
      <c r="C116" s="203" t="str">
        <f>[6]D01.001!$C$6</f>
        <v>D01.001</v>
      </c>
      <c r="D116" s="204" t="str">
        <f>[6]D01.001!$H$6</f>
        <v xml:space="preserve">
% Ejecución de aplicación de pruebas SABER 11° por EE 
</v>
      </c>
      <c r="E116" s="221" t="str">
        <f>[6]D01.001!$C$10</f>
        <v xml:space="preserve">Porcentaje </v>
      </c>
      <c r="F116" s="245">
        <f>[6]D01.001!$H$14</f>
        <v>1</v>
      </c>
      <c r="G116" s="245" t="str">
        <f>[6]D01.001!$J$12</f>
        <v>Anual</v>
      </c>
      <c r="H116" s="204" t="str">
        <f>[6]D01.001!$C$13</f>
        <v>Profesional universitario de evaluación educativa</v>
      </c>
      <c r="I116" s="226" t="str">
        <f>[6]D01.001!$J$13</f>
        <v>Profesional especializado de Calidad educativa</v>
      </c>
      <c r="J116" s="228" t="str">
        <f>[6]D01.001!$J$14</f>
        <v xml:space="preserve"> BUENO: 80-100%
</v>
      </c>
      <c r="K116" s="229" t="str">
        <f>[6]D01.001!$K$14</f>
        <v xml:space="preserve">REGULAR:60-79%
</v>
      </c>
      <c r="L116" s="243" t="str">
        <f>[6]D01.001!$L$14</f>
        <v>MALO:0-59%</v>
      </c>
      <c r="M116" s="28" t="str">
        <f>[6]D01.001!$A19</f>
        <v>marzo de 2013</v>
      </c>
      <c r="N116" s="87">
        <f>[6]D01.001!$F19</f>
        <v>1</v>
      </c>
      <c r="O116" s="101" t="str">
        <f>[6]D01.001!$G19</f>
        <v>A pesar de todas las dificultades la Secretaria de Educación Departamental ha venido realizando acompañamiento por todos los medios a nuestro alcance para hacer acompañamiento a todas las instituciones educativas para que cumplan con el ejercicio de aplicación de las pruebas SABER a los distintos grados a los cuales va dirigido</v>
      </c>
      <c r="P116" s="92" t="str">
        <f>[6]D01.001!$L19</f>
        <v>En desarrollo</v>
      </c>
      <c r="Q116" s="348"/>
    </row>
    <row r="117" spans="1:17" s="5" customFormat="1" ht="72.75" customHeight="1" x14ac:dyDescent="0.25">
      <c r="A117" s="50"/>
      <c r="B117" s="138"/>
      <c r="C117" s="146"/>
      <c r="D117" s="194"/>
      <c r="E117" s="221"/>
      <c r="F117" s="146"/>
      <c r="G117" s="146"/>
      <c r="H117" s="194"/>
      <c r="I117" s="226"/>
      <c r="J117" s="161"/>
      <c r="K117" s="131"/>
      <c r="L117" s="134"/>
      <c r="M117" s="20">
        <f>[6]D01.001!$A20</f>
        <v>0</v>
      </c>
      <c r="N117" s="96">
        <f>[6]D01.001!$F20</f>
        <v>0</v>
      </c>
      <c r="O117" s="93">
        <f>[6]D01.001!$G20</f>
        <v>0</v>
      </c>
      <c r="P117" s="93">
        <f>[6]D01.001!$L20</f>
        <v>0</v>
      </c>
      <c r="Q117" s="163"/>
    </row>
    <row r="118" spans="1:17" s="5" customFormat="1" ht="72.75" customHeight="1" x14ac:dyDescent="0.25">
      <c r="A118" s="50"/>
      <c r="B118" s="138"/>
      <c r="C118" s="146"/>
      <c r="D118" s="194"/>
      <c r="E118" s="221"/>
      <c r="F118" s="146"/>
      <c r="G118" s="146"/>
      <c r="H118" s="194"/>
      <c r="I118" s="226"/>
      <c r="J118" s="161"/>
      <c r="K118" s="131"/>
      <c r="L118" s="134"/>
      <c r="M118" s="20">
        <f>[6]D01.001!$A21</f>
        <v>0</v>
      </c>
      <c r="N118" s="96">
        <f>[6]D01.001!$F21</f>
        <v>0</v>
      </c>
      <c r="O118" s="93">
        <f>[6]D01.001!$G21</f>
        <v>0</v>
      </c>
      <c r="P118" s="93">
        <f>[6]D01.001!$L21</f>
        <v>0</v>
      </c>
      <c r="Q118" s="163"/>
    </row>
    <row r="119" spans="1:17" s="5" customFormat="1" ht="72.75" customHeight="1" thickBot="1" x14ac:dyDescent="0.3">
      <c r="A119" s="50"/>
      <c r="B119" s="138"/>
      <c r="C119" s="246"/>
      <c r="D119" s="244"/>
      <c r="E119" s="221"/>
      <c r="F119" s="246"/>
      <c r="G119" s="246"/>
      <c r="H119" s="244"/>
      <c r="I119" s="226"/>
      <c r="J119" s="248"/>
      <c r="K119" s="249"/>
      <c r="L119" s="247"/>
      <c r="M119" s="24">
        <f>[6]D01.001!$A22</f>
        <v>0</v>
      </c>
      <c r="N119" s="39">
        <f>[6]D01.001!$F22</f>
        <v>0</v>
      </c>
      <c r="O119" s="25">
        <f>[6]D01.001!$G22</f>
        <v>0</v>
      </c>
      <c r="P119" s="25">
        <f>[6]D01.001!$L22</f>
        <v>0</v>
      </c>
      <c r="Q119" s="163"/>
    </row>
    <row r="120" spans="1:17" s="5" customFormat="1" ht="72.75" customHeight="1" thickTop="1" thickBot="1" x14ac:dyDescent="0.3">
      <c r="A120" s="50"/>
      <c r="B120" s="138"/>
      <c r="C120" s="203" t="str">
        <f>[6]D01.002!$C$6</f>
        <v>D01.002</v>
      </c>
      <c r="D120" s="204" t="str">
        <f>[6]D01.002!$H$6</f>
        <v xml:space="preserve">
%de EE cumplen con la fecha de entrega de evaluaciones 
</v>
      </c>
      <c r="E120" s="221" t="str">
        <f>[6]D01.002!$C$10</f>
        <v xml:space="preserve">Porcentaje </v>
      </c>
      <c r="F120" s="245">
        <f>[6]D01.002!$H$14</f>
        <v>0</v>
      </c>
      <c r="G120" s="245" t="str">
        <f>[6]D01.002!$J$12</f>
        <v>Anual</v>
      </c>
      <c r="H120" s="204" t="str">
        <f>[6]D01.002!$C$13</f>
        <v>Profesional universitario de evaluación educativa</v>
      </c>
      <c r="I120" s="226" t="str">
        <f>[6]D01.002!$J$13</f>
        <v>Profesional Especializado de Calidad Educativa</v>
      </c>
      <c r="J120" s="228">
        <f>[6]D01.002!$J$14</f>
        <v>0</v>
      </c>
      <c r="K120" s="229">
        <f>[6]D01.002!$K$14</f>
        <v>0</v>
      </c>
      <c r="L120" s="243">
        <f>[6]D01.002!$L$14</f>
        <v>0</v>
      </c>
      <c r="M120" s="24" t="str">
        <f>[6]D01.002!$A19</f>
        <v>ENERO DE 2013</v>
      </c>
      <c r="N120" s="39">
        <f>[6]D01.002!$F19</f>
        <v>1</v>
      </c>
      <c r="O120" s="25" t="str">
        <f>[6]D01.002!$G19</f>
        <v xml:space="preserve">La SED planifica y organiza todo el proceso de trabajo sobre la evaluación de desempeño y el 95% de  las instituciones educativas responde de manera oportuna, a las fechas fijadas por la administración que para el último periodo evaluado fue del 2 al 6 de diciembre de 2012, las pocas que no lo hacen aducen razones de transferencia de datos, conectividad,problemas de movilización y tardan un poco, pero finalmente cumplen con el reporte.  </v>
      </c>
      <c r="P120" s="25" t="str">
        <f>[6]D01.002!$L19</f>
        <v>Cumplido</v>
      </c>
      <c r="Q120" s="189"/>
    </row>
    <row r="121" spans="1:17" s="5" customFormat="1" ht="72.75" customHeight="1" thickTop="1" thickBot="1" x14ac:dyDescent="0.3">
      <c r="A121" s="50"/>
      <c r="B121" s="138"/>
      <c r="C121" s="146"/>
      <c r="D121" s="194"/>
      <c r="E121" s="221"/>
      <c r="F121" s="146"/>
      <c r="G121" s="146"/>
      <c r="H121" s="194"/>
      <c r="I121" s="226"/>
      <c r="J121" s="161"/>
      <c r="K121" s="131"/>
      <c r="L121" s="134"/>
      <c r="M121" s="24">
        <f>[6]D01.002!$A20</f>
        <v>0</v>
      </c>
      <c r="N121" s="39">
        <f>[6]D01.002!$F20</f>
        <v>0</v>
      </c>
      <c r="O121" s="25">
        <f>[6]D01.002!$G20</f>
        <v>0</v>
      </c>
      <c r="P121" s="25">
        <f>[6]D01.002!$L20</f>
        <v>0</v>
      </c>
      <c r="Q121" s="168"/>
    </row>
    <row r="122" spans="1:17" s="5" customFormat="1" ht="72.75" customHeight="1" thickTop="1" thickBot="1" x14ac:dyDescent="0.3">
      <c r="A122" s="50"/>
      <c r="B122" s="138"/>
      <c r="C122" s="146"/>
      <c r="D122" s="194"/>
      <c r="E122" s="221"/>
      <c r="F122" s="146"/>
      <c r="G122" s="146"/>
      <c r="H122" s="194"/>
      <c r="I122" s="226"/>
      <c r="J122" s="161"/>
      <c r="K122" s="131"/>
      <c r="L122" s="134"/>
      <c r="M122" s="24">
        <f>[6]D01.002!$A21</f>
        <v>0</v>
      </c>
      <c r="N122" s="39">
        <f>[6]D01.002!$F21</f>
        <v>0</v>
      </c>
      <c r="O122" s="25">
        <f>[6]D01.002!$G21</f>
        <v>0</v>
      </c>
      <c r="P122" s="25">
        <f>[6]D01.002!$L21</f>
        <v>0</v>
      </c>
      <c r="Q122" s="168"/>
    </row>
    <row r="123" spans="1:17" s="5" customFormat="1" ht="72.75" customHeight="1" thickTop="1" thickBot="1" x14ac:dyDescent="0.3">
      <c r="A123" s="50"/>
      <c r="B123" s="138"/>
      <c r="C123" s="246"/>
      <c r="D123" s="244"/>
      <c r="E123" s="221"/>
      <c r="F123" s="246"/>
      <c r="G123" s="246"/>
      <c r="H123" s="244"/>
      <c r="I123" s="226"/>
      <c r="J123" s="248"/>
      <c r="K123" s="249"/>
      <c r="L123" s="247"/>
      <c r="M123" s="24">
        <f>[6]D01.002!$A22</f>
        <v>0</v>
      </c>
      <c r="N123" s="39">
        <f>[6]D01.002!$F22</f>
        <v>0</v>
      </c>
      <c r="O123" s="25">
        <f>[6]D01.002!$G22</f>
        <v>0</v>
      </c>
      <c r="P123" s="25">
        <f>[6]D01.002!$L22</f>
        <v>0</v>
      </c>
      <c r="Q123" s="209"/>
    </row>
    <row r="124" spans="1:17" s="5" customFormat="1" ht="72.75" customHeight="1" thickTop="1" x14ac:dyDescent="0.25">
      <c r="A124" s="50"/>
      <c r="B124" s="138"/>
      <c r="C124" s="203" t="str">
        <f>[6]D01.003!$C$6</f>
        <v>D01.003</v>
      </c>
      <c r="D124" s="204" t="str">
        <f>[6]D01.003!$H$6</f>
        <v xml:space="preserve">
%EE entregan autoevaluación a tiempo
</v>
      </c>
      <c r="E124" s="221" t="str">
        <f>[6]D01.003!$C$10</f>
        <v xml:space="preserve">Porcentaje </v>
      </c>
      <c r="F124" s="245">
        <f>[6]D01.003!$H$14</f>
        <v>0</v>
      </c>
      <c r="G124" s="245" t="str">
        <f>[6]D01.003!$J$12</f>
        <v>Anual</v>
      </c>
      <c r="H124" s="204" t="str">
        <f>[6]D01.003!$C$13</f>
        <v>Profesional universitario de evaluación educativa</v>
      </c>
      <c r="I124" s="226" t="str">
        <f>[6]D01.003!$J$13</f>
        <v>Profesional especializado de Calidad educativa</v>
      </c>
      <c r="J124" s="228">
        <f>[6]D01.003!$J$14</f>
        <v>0</v>
      </c>
      <c r="K124" s="229">
        <f>[6]D01.003!$K$14</f>
        <v>0</v>
      </c>
      <c r="L124" s="243">
        <f>[6]D01.003!$L$14</f>
        <v>0</v>
      </c>
      <c r="M124" s="18" t="str">
        <f>[6]D01.003!$A19</f>
        <v>ENERO DE 2013</v>
      </c>
      <c r="N124" s="95">
        <f>[6]D01.003!$F19</f>
        <v>1</v>
      </c>
      <c r="O124" s="19" t="str">
        <f>[6]D01.003!$G19</f>
        <v xml:space="preserve">Utilizando el mecanismo de reglamentación obligatoria a través de una resolución, todas las instituciones dan cumplimiento a la misma, a pesar de que algunas no responden con la misma prontitud y eficiencia, lo cual retrasa su consolidación  </v>
      </c>
      <c r="P124" s="19">
        <f>[6]D01.003!$L19</f>
        <v>0</v>
      </c>
      <c r="Q124" s="167"/>
    </row>
    <row r="125" spans="1:17" s="5" customFormat="1" ht="72.75" customHeight="1" x14ac:dyDescent="0.25">
      <c r="A125" s="50"/>
      <c r="B125" s="138"/>
      <c r="C125" s="146"/>
      <c r="D125" s="194"/>
      <c r="E125" s="221"/>
      <c r="F125" s="146"/>
      <c r="G125" s="146"/>
      <c r="H125" s="194"/>
      <c r="I125" s="226"/>
      <c r="J125" s="161"/>
      <c r="K125" s="131"/>
      <c r="L125" s="134"/>
      <c r="M125" s="20">
        <f>[6]D01.003!$A20</f>
        <v>0</v>
      </c>
      <c r="N125" s="96">
        <f>[6]D01.003!$F20</f>
        <v>0</v>
      </c>
      <c r="O125" s="93">
        <f>[6]D01.003!$G20</f>
        <v>0</v>
      </c>
      <c r="P125" s="93">
        <f>[6]D01.003!$L20</f>
        <v>0</v>
      </c>
      <c r="Q125" s="168"/>
    </row>
    <row r="126" spans="1:17" s="5" customFormat="1" ht="72.75" customHeight="1" x14ac:dyDescent="0.25">
      <c r="A126" s="50"/>
      <c r="B126" s="138"/>
      <c r="C126" s="146"/>
      <c r="D126" s="194"/>
      <c r="E126" s="221"/>
      <c r="F126" s="146"/>
      <c r="G126" s="146"/>
      <c r="H126" s="194"/>
      <c r="I126" s="226"/>
      <c r="J126" s="161"/>
      <c r="K126" s="131"/>
      <c r="L126" s="134"/>
      <c r="M126" s="20">
        <f>[6]D01.003!$A21</f>
        <v>0</v>
      </c>
      <c r="N126" s="96">
        <f>[6]D01.003!$F21</f>
        <v>0</v>
      </c>
      <c r="O126" s="93">
        <f>[6]D01.003!$G21</f>
        <v>0</v>
      </c>
      <c r="P126" s="93">
        <f>[6]D01.003!$L21</f>
        <v>0</v>
      </c>
      <c r="Q126" s="168"/>
    </row>
    <row r="127" spans="1:17" s="5" customFormat="1" ht="72.75" customHeight="1" thickBot="1" x14ac:dyDescent="0.3">
      <c r="A127" s="50"/>
      <c r="B127" s="138"/>
      <c r="C127" s="246"/>
      <c r="D127" s="244"/>
      <c r="E127" s="221"/>
      <c r="F127" s="246"/>
      <c r="G127" s="246"/>
      <c r="H127" s="244"/>
      <c r="I127" s="226"/>
      <c r="J127" s="248"/>
      <c r="K127" s="249"/>
      <c r="L127" s="247"/>
      <c r="M127" s="24">
        <f>[6]D01.003!$A22</f>
        <v>0</v>
      </c>
      <c r="N127" s="39">
        <f>[6]D01.003!$F22</f>
        <v>0</v>
      </c>
      <c r="O127" s="25">
        <f>[6]D01.003!$G22</f>
        <v>0</v>
      </c>
      <c r="P127" s="25">
        <f>[6]D01.003!$L22</f>
        <v>0</v>
      </c>
      <c r="Q127" s="209"/>
    </row>
    <row r="128" spans="1:17" s="5" customFormat="1" ht="72.75" customHeight="1" thickTop="1" x14ac:dyDescent="0.25">
      <c r="A128" s="50"/>
      <c r="B128" s="138"/>
      <c r="C128" s="203" t="str">
        <f>[6]D01.004!$C$6</f>
        <v>D01.004</v>
      </c>
      <c r="D128" s="204" t="str">
        <f>[6]D01.004!$H$6</f>
        <v xml:space="preserve">
% Ejecución de aplicación de pruebas SABER 11° por EE 
</v>
      </c>
      <c r="E128" s="221" t="str">
        <f>[6]D01.004!$C$10</f>
        <v xml:space="preserve">Porcentaje </v>
      </c>
      <c r="F128" s="245">
        <f>[6]D01.004!$H$14</f>
        <v>0</v>
      </c>
      <c r="G128" s="245" t="str">
        <f>[6]D01.004!$J$12</f>
        <v>Anual</v>
      </c>
      <c r="H128" s="204" t="str">
        <f>[6]D01.004!$C$13</f>
        <v>Profesional universitario de evaluación educativa</v>
      </c>
      <c r="I128" s="226" t="str">
        <f>[6]D01.004!$J$13</f>
        <v>Líder de Calidad Educativa</v>
      </c>
      <c r="J128" s="228">
        <f>[6]D01.004!$J$14</f>
        <v>0</v>
      </c>
      <c r="K128" s="229">
        <f>[6]D01.004!$K$14</f>
        <v>0</v>
      </c>
      <c r="L128" s="243">
        <f>[6]D01.004!$L$14</f>
        <v>0</v>
      </c>
      <c r="M128" s="18">
        <f>[6]D01.004!$A19</f>
        <v>0</v>
      </c>
      <c r="N128" s="95">
        <f>[6]D01.004!$F19</f>
        <v>0</v>
      </c>
      <c r="O128" s="19">
        <f>[6]D01.004!$G19</f>
        <v>0</v>
      </c>
      <c r="P128" s="19">
        <f>[6]D01.004!$L19</f>
        <v>0</v>
      </c>
      <c r="Q128" s="167"/>
    </row>
    <row r="129" spans="1:17" s="5" customFormat="1" ht="72.75" customHeight="1" x14ac:dyDescent="0.25">
      <c r="A129" s="50"/>
      <c r="B129" s="138"/>
      <c r="C129" s="146"/>
      <c r="D129" s="194"/>
      <c r="E129" s="221"/>
      <c r="F129" s="146"/>
      <c r="G129" s="146"/>
      <c r="H129" s="194"/>
      <c r="I129" s="226"/>
      <c r="J129" s="161"/>
      <c r="K129" s="131"/>
      <c r="L129" s="134"/>
      <c r="M129" s="20">
        <f>[6]D01.004!$A20</f>
        <v>0</v>
      </c>
      <c r="N129" s="96">
        <f>[6]D01.004!$F20</f>
        <v>0</v>
      </c>
      <c r="O129" s="93">
        <f>[6]D01.004!$G20</f>
        <v>0</v>
      </c>
      <c r="P129" s="93">
        <f>[6]D01.004!$L20</f>
        <v>0</v>
      </c>
      <c r="Q129" s="168"/>
    </row>
    <row r="130" spans="1:17" s="5" customFormat="1" ht="72.75" customHeight="1" x14ac:dyDescent="0.25">
      <c r="A130" s="50"/>
      <c r="B130" s="138"/>
      <c r="C130" s="146"/>
      <c r="D130" s="194"/>
      <c r="E130" s="221"/>
      <c r="F130" s="146"/>
      <c r="G130" s="146"/>
      <c r="H130" s="194"/>
      <c r="I130" s="226"/>
      <c r="J130" s="161"/>
      <c r="K130" s="131"/>
      <c r="L130" s="134"/>
      <c r="M130" s="20">
        <f>[6]D01.004!$A21</f>
        <v>0</v>
      </c>
      <c r="N130" s="96">
        <f>[6]D01.004!$F21</f>
        <v>0</v>
      </c>
      <c r="O130" s="93">
        <f>[6]D01.004!$G21</f>
        <v>0</v>
      </c>
      <c r="P130" s="93">
        <f>[6]D01.004!$L21</f>
        <v>0</v>
      </c>
      <c r="Q130" s="168"/>
    </row>
    <row r="131" spans="1:17" s="5" customFormat="1" ht="72.75" customHeight="1" thickBot="1" x14ac:dyDescent="0.3">
      <c r="A131" s="50"/>
      <c r="B131" s="139"/>
      <c r="C131" s="246"/>
      <c r="D131" s="244"/>
      <c r="E131" s="221"/>
      <c r="F131" s="246"/>
      <c r="G131" s="246"/>
      <c r="H131" s="244"/>
      <c r="I131" s="226"/>
      <c r="J131" s="248"/>
      <c r="K131" s="249"/>
      <c r="L131" s="247"/>
      <c r="M131" s="26">
        <f>[6]D01.004!$A22</f>
        <v>0</v>
      </c>
      <c r="N131" s="37">
        <f>[6]D01.004!$F22</f>
        <v>0</v>
      </c>
      <c r="O131" s="27">
        <f>[6]D01.004!$G22</f>
        <v>0</v>
      </c>
      <c r="P131" s="27">
        <f>[6]D01.004!$L22</f>
        <v>0</v>
      </c>
      <c r="Q131" s="168"/>
    </row>
    <row r="132" spans="1:17" s="5" customFormat="1" ht="72.75" customHeight="1" thickTop="1" x14ac:dyDescent="0.25">
      <c r="A132" s="50"/>
      <c r="B132" s="137" t="str">
        <f>[7]D02.001!$D$3</f>
        <v>PROCESO D02. GARANTIZAR EL MEJORAMIENTO CONTINUO DE LOS ESTABLECIMIENTOS EDUCATIVOS</v>
      </c>
      <c r="C132" s="145" t="str">
        <f>[7]D02.001!$C$6</f>
        <v>D02.001</v>
      </c>
      <c r="D132" s="193" t="str">
        <f>[7]D02.001!$H$6</f>
        <v xml:space="preserve">
%  EE  que cuentan con PEI habilitados
</v>
      </c>
      <c r="E132" s="250" t="str">
        <f>[7]D02.001!$C$10</f>
        <v xml:space="preserve">Porcentaje </v>
      </c>
      <c r="F132" s="197">
        <f>[7]D02.001!$H$14</f>
        <v>1</v>
      </c>
      <c r="G132" s="197" t="str">
        <f>[7]D02.001!$J$12</f>
        <v>TRIMESTRAL</v>
      </c>
      <c r="H132" s="193" t="str">
        <f>[7]D02.001!$C$13</f>
        <v xml:space="preserve">Profesional universitario responsable de SIGCE </v>
      </c>
      <c r="I132" s="236" t="str">
        <f>[7]D02.001!$J$13</f>
        <v>Líder Calidad</v>
      </c>
      <c r="J132" s="160" t="str">
        <f>[7]D02.001!$J$14</f>
        <v xml:space="preserve"> BUENO: 80-100%
</v>
      </c>
      <c r="K132" s="130" t="str">
        <f>[7]D02.001!$K$14</f>
        <v xml:space="preserve">REGULAR:60-79%
</v>
      </c>
      <c r="L132" s="133" t="str">
        <f>[7]D02.001!$L$14</f>
        <v>MALO:0-59%</v>
      </c>
      <c r="M132" s="28">
        <f>[7]D02.001!$A18</f>
        <v>40913</v>
      </c>
      <c r="N132" s="87">
        <f>[7]D02.001!$F18</f>
        <v>0</v>
      </c>
      <c r="O132" s="92" t="str">
        <f>[7]D02.001!$G18</f>
        <v>Durante la vigencia 2012 la SED no prestó asistencia técnica a las I.E teniendo en cuenta que el funcionario responsable del SIGCE fue nombrado en el area de Calidad despues del segundo semestre del año y fué capacitado por el MEN hasta en noviembre. Por lo anterior el rango donde se ubica el resultado se encuentra en MALO.</v>
      </c>
      <c r="P132" s="92" t="str">
        <f>[7]D02.001!$L18</f>
        <v>En desarrollo</v>
      </c>
      <c r="Q132" s="190"/>
    </row>
    <row r="133" spans="1:17" s="5" customFormat="1" ht="72.75" customHeight="1" x14ac:dyDescent="0.25">
      <c r="A133" s="50"/>
      <c r="B133" s="138"/>
      <c r="C133" s="146"/>
      <c r="D133" s="194"/>
      <c r="E133" s="221"/>
      <c r="F133" s="146"/>
      <c r="G133" s="146"/>
      <c r="H133" s="194"/>
      <c r="I133" s="226"/>
      <c r="J133" s="161"/>
      <c r="K133" s="131"/>
      <c r="L133" s="134"/>
      <c r="M133" s="30">
        <f>[7]D02.001!$A19</f>
        <v>0</v>
      </c>
      <c r="N133" s="89">
        <f>[7]D02.001!$F19</f>
        <v>0</v>
      </c>
      <c r="O133" s="31">
        <f>[7]D02.001!$G19</f>
        <v>0</v>
      </c>
      <c r="P133" s="31">
        <f>[7]D02.001!$L19</f>
        <v>0</v>
      </c>
      <c r="Q133" s="191"/>
    </row>
    <row r="134" spans="1:17" s="5" customFormat="1" ht="72.75" customHeight="1" x14ac:dyDescent="0.25">
      <c r="A134" s="50"/>
      <c r="B134" s="138"/>
      <c r="C134" s="146"/>
      <c r="D134" s="194"/>
      <c r="E134" s="221"/>
      <c r="F134" s="146"/>
      <c r="G134" s="146"/>
      <c r="H134" s="194"/>
      <c r="I134" s="226"/>
      <c r="J134" s="161"/>
      <c r="K134" s="131"/>
      <c r="L134" s="134"/>
      <c r="M134" s="30">
        <f>[7]D02.001!$A20</f>
        <v>0</v>
      </c>
      <c r="N134" s="89">
        <f>[7]D02.001!$F20</f>
        <v>0</v>
      </c>
      <c r="O134" s="31">
        <f>[7]D02.001!$G20</f>
        <v>0</v>
      </c>
      <c r="P134" s="31">
        <f>[7]D02.001!$L20</f>
        <v>0</v>
      </c>
      <c r="Q134" s="191"/>
    </row>
    <row r="135" spans="1:17" s="5" customFormat="1" ht="72.75" customHeight="1" thickBot="1" x14ac:dyDescent="0.3">
      <c r="A135" s="50"/>
      <c r="B135" s="138"/>
      <c r="C135" s="147"/>
      <c r="D135" s="195"/>
      <c r="E135" s="222"/>
      <c r="F135" s="147"/>
      <c r="G135" s="147"/>
      <c r="H135" s="195"/>
      <c r="I135" s="227"/>
      <c r="J135" s="162"/>
      <c r="K135" s="132"/>
      <c r="L135" s="135"/>
      <c r="M135" s="47">
        <f>[7]D02.001!$A21</f>
        <v>0</v>
      </c>
      <c r="N135" s="48">
        <f>[7]D02.001!$F21</f>
        <v>0</v>
      </c>
      <c r="O135" s="49">
        <f>[7]D02.001!$G21</f>
        <v>0</v>
      </c>
      <c r="P135" s="49">
        <f>[7]D02.001!$L21</f>
        <v>0</v>
      </c>
      <c r="Q135" s="192"/>
    </row>
    <row r="136" spans="1:17" s="38" customFormat="1" ht="72.75" customHeight="1" x14ac:dyDescent="0.25">
      <c r="A136" s="50"/>
      <c r="B136" s="138"/>
      <c r="C136" s="145" t="str">
        <f>[7]D02.002!$C$6</f>
        <v>D02.002</v>
      </c>
      <c r="D136" s="193" t="str">
        <f>[7]D02.002!$H$6</f>
        <v xml:space="preserve">
%  EE  que cuentan con PMI habilitados
</v>
      </c>
      <c r="E136" s="250" t="str">
        <f>[7]D02.002!$C$10</f>
        <v xml:space="preserve">Porcentaje </v>
      </c>
      <c r="F136" s="197">
        <f>[7]D02.002!$H$14</f>
        <v>1</v>
      </c>
      <c r="G136" s="197" t="str">
        <f>[7]D02.002!$J$12</f>
        <v>TRIMESTRAL</v>
      </c>
      <c r="H136" s="193" t="str">
        <f>[7]D02.002!$C$13</f>
        <v xml:space="preserve">Profesional universitario responsable de SIGCE </v>
      </c>
      <c r="I136" s="236" t="str">
        <f>[7]D02.002!$J$13</f>
        <v>Profesional Especializado de Calidad Educativa</v>
      </c>
      <c r="J136" s="160" t="str">
        <f>[7]D02.002!$J$14</f>
        <v xml:space="preserve"> BUENO: 80-100%
</v>
      </c>
      <c r="K136" s="130" t="str">
        <f>[7]D02.002!$K$14</f>
        <v xml:space="preserve">REGULAR:60-79%
</v>
      </c>
      <c r="L136" s="133" t="str">
        <f>[7]D02.002!$L$14</f>
        <v>MALO:0-59%</v>
      </c>
      <c r="M136" s="28">
        <f>[7]D02.002!$A19</f>
        <v>41282</v>
      </c>
      <c r="N136" s="87">
        <f>[7]D02.002!$F19</f>
        <v>0.32558139534883723</v>
      </c>
      <c r="O136" s="92" t="str">
        <f>[7]D02.002!$G19</f>
        <v>Se prestó asistencia tecnica a 15 instituciones educativas de los municipios de Arauca y Arauquita.</v>
      </c>
      <c r="P136" s="92" t="str">
        <f>[7]D02.002!$L19</f>
        <v>En desarrollo</v>
      </c>
      <c r="Q136" s="167"/>
    </row>
    <row r="137" spans="1:17" s="38" customFormat="1" ht="72.75" customHeight="1" x14ac:dyDescent="0.25">
      <c r="A137" s="50"/>
      <c r="B137" s="138"/>
      <c r="C137" s="146"/>
      <c r="D137" s="194"/>
      <c r="E137" s="221"/>
      <c r="F137" s="146"/>
      <c r="G137" s="146"/>
      <c r="H137" s="194"/>
      <c r="I137" s="226"/>
      <c r="J137" s="161"/>
      <c r="K137" s="131"/>
      <c r="L137" s="134"/>
      <c r="M137" s="30">
        <f>[7]D02.002!$A20</f>
        <v>0</v>
      </c>
      <c r="N137" s="89">
        <f>[7]D02.002!$F20</f>
        <v>0</v>
      </c>
      <c r="O137" s="31">
        <f>[7]D02.002!$G20</f>
        <v>0</v>
      </c>
      <c r="P137" s="31">
        <f>[7]D02.002!$L20</f>
        <v>0</v>
      </c>
      <c r="Q137" s="168"/>
    </row>
    <row r="138" spans="1:17" s="38" customFormat="1" ht="72.75" customHeight="1" x14ac:dyDescent="0.25">
      <c r="A138" s="50"/>
      <c r="B138" s="138"/>
      <c r="C138" s="146"/>
      <c r="D138" s="194"/>
      <c r="E138" s="221"/>
      <c r="F138" s="146"/>
      <c r="G138" s="146"/>
      <c r="H138" s="194"/>
      <c r="I138" s="226"/>
      <c r="J138" s="161"/>
      <c r="K138" s="131"/>
      <c r="L138" s="134"/>
      <c r="M138" s="30">
        <f>[7]D02.002!$A21</f>
        <v>0</v>
      </c>
      <c r="N138" s="89">
        <f>[7]D02.002!$F21</f>
        <v>0</v>
      </c>
      <c r="O138" s="31">
        <f>[7]D02.002!$G21</f>
        <v>0</v>
      </c>
      <c r="P138" s="31">
        <f>[7]D02.002!$L21</f>
        <v>0</v>
      </c>
      <c r="Q138" s="168"/>
    </row>
    <row r="139" spans="1:17" s="38" customFormat="1" ht="72.75" customHeight="1" thickBot="1" x14ac:dyDescent="0.3">
      <c r="A139" s="50"/>
      <c r="B139" s="138"/>
      <c r="C139" s="147"/>
      <c r="D139" s="195"/>
      <c r="E139" s="222"/>
      <c r="F139" s="147"/>
      <c r="G139" s="147"/>
      <c r="H139" s="195"/>
      <c r="I139" s="227"/>
      <c r="J139" s="162"/>
      <c r="K139" s="132"/>
      <c r="L139" s="135"/>
      <c r="M139" s="47">
        <f>[7]D02.002!$A22</f>
        <v>0</v>
      </c>
      <c r="N139" s="48">
        <f>[7]D02.002!$F22</f>
        <v>0</v>
      </c>
      <c r="O139" s="49">
        <f>[7]D02.002!$G22</f>
        <v>0</v>
      </c>
      <c r="P139" s="49">
        <f>[7]D02.002!$L22</f>
        <v>0</v>
      </c>
      <c r="Q139" s="209"/>
    </row>
    <row r="140" spans="1:17" s="38" customFormat="1" ht="72.75" customHeight="1" thickBot="1" x14ac:dyDescent="0.3">
      <c r="A140" s="50"/>
      <c r="B140" s="138"/>
      <c r="C140" s="145" t="str">
        <f>[7]D02.003!$C$6</f>
        <v>D02.003</v>
      </c>
      <c r="D140" s="193" t="str">
        <f>[7]D02.003!$H$6</f>
        <v>Porcentaje de acompañamiento en los EE para implementar ejes transversales</v>
      </c>
      <c r="E140" s="250" t="str">
        <f>[7]D02.003!$C$10</f>
        <v xml:space="preserve">Porcentaje </v>
      </c>
      <c r="F140" s="197">
        <f>[7]D02.003!$H$14</f>
        <v>1</v>
      </c>
      <c r="G140" s="197" t="str">
        <f>[7]D02.003!$J$12</f>
        <v>Anual</v>
      </c>
      <c r="H140" s="193" t="str">
        <f>[7]D02.003!$C$13</f>
        <v>Profesional universitario de  proyectos pedagógicos transversales</v>
      </c>
      <c r="I140" s="236" t="str">
        <f>[7]D02.003!$J$13</f>
        <v>Profesional Especializado de calidad educativa</v>
      </c>
      <c r="J140" s="160" t="str">
        <f>[7]D02.003!$J$14</f>
        <v xml:space="preserve"> BUENO: 80-100%
</v>
      </c>
      <c r="K140" s="130" t="str">
        <f>[7]D02.003!$K$14</f>
        <v xml:space="preserve">REGULAR:60-79%
</v>
      </c>
      <c r="L140" s="133" t="str">
        <f>[7]D02.003!$L$14</f>
        <v>MALO:0-59%</v>
      </c>
      <c r="M140" s="47">
        <f>[7]D02.003!$A19</f>
        <v>41282</v>
      </c>
      <c r="N140" s="48">
        <f>[7]D02.003!$F19</f>
        <v>0.42424242424242425</v>
      </c>
      <c r="O140" s="49" t="str">
        <f>[7]D02.003!$G19</f>
        <v>La Secretaría de Educacación realizó acompañamiento en todas las I.E del departamento de Arauca, independiente a las debilidades de la autoevaluación, teniendo en cuenta que los ejes transversales son establecideos por la Ley y por ende de carácter obligatorio en las instiutciones educativas. Se llevó a cabo la implementación del proyecto ambiental escolar PRAE en todas la instituciones educativas del departamento de Arauca. Por otro lado se implementaron los proyectos para la elección del contralor escolar, personero escolar y el diputado escolar. Así mismo se socializó el programa de sexualidad y construcción para la ciudadanía a través de la implementación de las mesas institucionales del programa.Por Resolución N° 2778 de 2011 se crearon los centros de Conciliacion escolar en la educación preescolar, básica y media en todas las instituciones educativas y se inicio la implementación con un programa piloto en la I.E General Santander del programa PARCE - Pedagogía plicada a conflictos escolares. Actualmente el Departamento de Arauca cuenta con la representación de una estudiante de la I.E General Santader en el Parlamento de MERCOSUR. Por todo lo anterior el resultado de este indicador se encuentra en un rango BUENO.</v>
      </c>
      <c r="P140" s="49" t="str">
        <f>[7]D02.003!$L19</f>
        <v>En desarrollo</v>
      </c>
      <c r="Q140" s="168"/>
    </row>
    <row r="141" spans="1:17" s="38" customFormat="1" ht="72.75" customHeight="1" thickBot="1" x14ac:dyDescent="0.3">
      <c r="A141" s="50"/>
      <c r="B141" s="138"/>
      <c r="C141" s="146"/>
      <c r="D141" s="194"/>
      <c r="E141" s="221"/>
      <c r="F141" s="146"/>
      <c r="G141" s="146"/>
      <c r="H141" s="194"/>
      <c r="I141" s="226"/>
      <c r="J141" s="161"/>
      <c r="K141" s="131"/>
      <c r="L141" s="134"/>
      <c r="M141" s="47">
        <f>[7]D02.003!$A20</f>
        <v>0</v>
      </c>
      <c r="N141" s="48">
        <f>[7]D02.003!$F20</f>
        <v>0</v>
      </c>
      <c r="O141" s="49">
        <f>[7]D02.003!$G20</f>
        <v>0</v>
      </c>
      <c r="P141" s="49">
        <f>[7]D02.003!$L20</f>
        <v>0</v>
      </c>
      <c r="Q141" s="168"/>
    </row>
    <row r="142" spans="1:17" s="38" customFormat="1" ht="72.75" customHeight="1" thickBot="1" x14ac:dyDescent="0.3">
      <c r="A142" s="50"/>
      <c r="B142" s="138"/>
      <c r="C142" s="146"/>
      <c r="D142" s="194"/>
      <c r="E142" s="221"/>
      <c r="F142" s="146"/>
      <c r="G142" s="146"/>
      <c r="H142" s="194"/>
      <c r="I142" s="226"/>
      <c r="J142" s="161"/>
      <c r="K142" s="131"/>
      <c r="L142" s="134"/>
      <c r="M142" s="47">
        <f>[7]D02.003!$A21</f>
        <v>0</v>
      </c>
      <c r="N142" s="48">
        <f>[7]D02.003!$F21</f>
        <v>0</v>
      </c>
      <c r="O142" s="49">
        <f>[7]D02.003!$G21</f>
        <v>0</v>
      </c>
      <c r="P142" s="49">
        <f>[7]D02.003!$L21</f>
        <v>0</v>
      </c>
      <c r="Q142" s="168"/>
    </row>
    <row r="143" spans="1:17" s="38" customFormat="1" ht="72.75" customHeight="1" thickBot="1" x14ac:dyDescent="0.3">
      <c r="A143" s="50"/>
      <c r="B143" s="138"/>
      <c r="C143" s="147"/>
      <c r="D143" s="195"/>
      <c r="E143" s="222"/>
      <c r="F143" s="147"/>
      <c r="G143" s="147"/>
      <c r="H143" s="195"/>
      <c r="I143" s="227"/>
      <c r="J143" s="162"/>
      <c r="K143" s="132"/>
      <c r="L143" s="135"/>
      <c r="M143" s="47">
        <f>[7]D02.003!$A22</f>
        <v>0</v>
      </c>
      <c r="N143" s="48">
        <f>[7]D02.003!$F22</f>
        <v>0</v>
      </c>
      <c r="O143" s="49">
        <f>[7]D02.003!$G22</f>
        <v>0</v>
      </c>
      <c r="P143" s="49">
        <f>[7]D02.003!$L22</f>
        <v>0</v>
      </c>
      <c r="Q143" s="209"/>
    </row>
    <row r="144" spans="1:17" s="5" customFormat="1" ht="72.75" customHeight="1" thickBot="1" x14ac:dyDescent="0.3">
      <c r="A144" s="50"/>
      <c r="B144" s="138"/>
      <c r="C144" s="145" t="str">
        <f>[7]D02.004!$C$6</f>
        <v>D02.004</v>
      </c>
      <c r="D144" s="193" t="str">
        <f>[7]D02.004!$H$6</f>
        <v xml:space="preserve">Porcentaje de acompañamiento a los EE en la articulación de niveles educativos </v>
      </c>
      <c r="E144" s="250" t="str">
        <f>[7]D02.004!$C$10</f>
        <v xml:space="preserve">Porcentaje </v>
      </c>
      <c r="F144" s="197">
        <f>[7]D02.004!$H$14</f>
        <v>100</v>
      </c>
      <c r="G144" s="197" t="str">
        <f>[7]D02.004!$J$12</f>
        <v>Anual</v>
      </c>
      <c r="H144" s="193" t="str">
        <f>[7]D02.004!$C$13</f>
        <v>Lider de Calidad Educativa</v>
      </c>
      <c r="I144" s="236" t="str">
        <f>[7]D02.004!$J$13</f>
        <v>Profesional Especializado de calidad educativa</v>
      </c>
      <c r="J144" s="160" t="str">
        <f>[7]D02.004!$J$14</f>
        <v xml:space="preserve"> BUENO: 80-100%
</v>
      </c>
      <c r="K144" s="130" t="str">
        <f>[7]D02.004!$K$14</f>
        <v xml:space="preserve">REGULAR:60-79%
</v>
      </c>
      <c r="L144" s="133" t="str">
        <f>[7]D02.004!$L$14</f>
        <v>MALO:0-59%</v>
      </c>
      <c r="M144" s="47">
        <f>[7]D02.004!$A19</f>
        <v>41282</v>
      </c>
      <c r="N144" s="48">
        <f>[7]D02.004!$F19</f>
        <v>1</v>
      </c>
      <c r="O144" s="49" t="str">
        <f>[7]D02.004!$G19</f>
        <v>El resultado arrojado en este indicador corresponde a un 100%, teniendo en cuenta que las cuatro instituciones educativas que presentan mayor debilidad en la autoevaluacion, se les está haciendo acompañamiento directo por el SENA, en coordinación con la Secretaría de Educacion Departamental. Todas las actividades son coordinadas con el lider de Calidad de la SED y el funcionario del SENA Frank Fuentes.</v>
      </c>
      <c r="P144" s="49" t="str">
        <f>[7]D02.004!$L19</f>
        <v>Sin Iniciar</v>
      </c>
      <c r="Q144" s="167"/>
    </row>
    <row r="145" spans="1:17" s="5" customFormat="1" ht="72.75" customHeight="1" thickBot="1" x14ac:dyDescent="0.3">
      <c r="A145" s="50"/>
      <c r="B145" s="138"/>
      <c r="C145" s="146"/>
      <c r="D145" s="194"/>
      <c r="E145" s="221"/>
      <c r="F145" s="146"/>
      <c r="G145" s="146"/>
      <c r="H145" s="194"/>
      <c r="I145" s="226"/>
      <c r="J145" s="161"/>
      <c r="K145" s="131"/>
      <c r="L145" s="134"/>
      <c r="M145" s="47">
        <f>[7]D02.004!$A20</f>
        <v>0</v>
      </c>
      <c r="N145" s="48">
        <f>[7]D02.004!$F20</f>
        <v>0</v>
      </c>
      <c r="O145" s="49">
        <f>[7]D02.004!$G20</f>
        <v>0</v>
      </c>
      <c r="P145" s="49">
        <f>[7]D02.004!$L20</f>
        <v>0</v>
      </c>
      <c r="Q145" s="168"/>
    </row>
    <row r="146" spans="1:17" s="5" customFormat="1" ht="72.75" customHeight="1" thickBot="1" x14ac:dyDescent="0.3">
      <c r="A146" s="50"/>
      <c r="B146" s="138"/>
      <c r="C146" s="146"/>
      <c r="D146" s="194"/>
      <c r="E146" s="221"/>
      <c r="F146" s="146"/>
      <c r="G146" s="146"/>
      <c r="H146" s="194"/>
      <c r="I146" s="226"/>
      <c r="J146" s="161"/>
      <c r="K146" s="131"/>
      <c r="L146" s="134"/>
      <c r="M146" s="47">
        <f>[7]D02.004!$A21</f>
        <v>0</v>
      </c>
      <c r="N146" s="48">
        <f>[7]D02.004!$F21</f>
        <v>0</v>
      </c>
      <c r="O146" s="49">
        <f>[7]D02.004!$G21</f>
        <v>0</v>
      </c>
      <c r="P146" s="49">
        <f>[7]D02.004!$L21</f>
        <v>0</v>
      </c>
      <c r="Q146" s="168"/>
    </row>
    <row r="147" spans="1:17" s="5" customFormat="1" ht="72.75" customHeight="1" thickBot="1" x14ac:dyDescent="0.3">
      <c r="A147" s="50"/>
      <c r="B147" s="138"/>
      <c r="C147" s="147"/>
      <c r="D147" s="195"/>
      <c r="E147" s="222"/>
      <c r="F147" s="147"/>
      <c r="G147" s="147"/>
      <c r="H147" s="195"/>
      <c r="I147" s="227"/>
      <c r="J147" s="162"/>
      <c r="K147" s="132"/>
      <c r="L147" s="135"/>
      <c r="M147" s="47">
        <f>[7]D02.004!$A22</f>
        <v>0</v>
      </c>
      <c r="N147" s="48">
        <f>[7]D02.004!$F22</f>
        <v>0</v>
      </c>
      <c r="O147" s="49">
        <f>[7]D02.004!$G22</f>
        <v>0</v>
      </c>
      <c r="P147" s="49">
        <f>[7]D02.004!$L22</f>
        <v>0</v>
      </c>
      <c r="Q147" s="169"/>
    </row>
    <row r="148" spans="1:17" s="5" customFormat="1" ht="72.75" customHeight="1" thickTop="1" thickBot="1" x14ac:dyDescent="0.3">
      <c r="A148" s="50"/>
      <c r="B148" s="138"/>
      <c r="C148" s="145" t="str">
        <f>[7]D02.005!$C$6</f>
        <v>D02.005</v>
      </c>
      <c r="D148" s="193" t="str">
        <f>[7]D02.005!$H$6</f>
        <v xml:space="preserve">Porcentaje de acompañamiento para gestionar medios educativos
</v>
      </c>
      <c r="E148" s="250" t="str">
        <f>[7]D02.005!$C$10</f>
        <v xml:space="preserve">Porcentaje </v>
      </c>
      <c r="F148" s="197">
        <f>[7]D02.005!$H$14</f>
        <v>100</v>
      </c>
      <c r="G148" s="197" t="str">
        <f>[7]D02.005!$J$12</f>
        <v>Anual</v>
      </c>
      <c r="H148" s="193" t="str">
        <f>[7]D02.005!$C$13</f>
        <v>Profesional Universitario de Medios y Tecnologias</v>
      </c>
      <c r="I148" s="236" t="str">
        <f>[7]D02.005!$J$13</f>
        <v>Profesional Especializado de Calidad Educativa</v>
      </c>
      <c r="J148" s="160" t="str">
        <f>[7]D02.005!$J$14</f>
        <v xml:space="preserve">BUENO: 80-100%
</v>
      </c>
      <c r="K148" s="130" t="str">
        <f>[7]D02.005!$K$14</f>
        <v xml:space="preserve">REGULAR:60-79%
</v>
      </c>
      <c r="L148" s="133" t="str">
        <f>[7]D02.005!$L$14</f>
        <v>MALO:0-59%</v>
      </c>
      <c r="M148" s="47">
        <f>[7]D02.005!$A19</f>
        <v>0</v>
      </c>
      <c r="N148" s="48">
        <f>[7]D02.005!$F19</f>
        <v>0</v>
      </c>
      <c r="O148" s="49">
        <f>[7]D02.005!$G19</f>
        <v>0</v>
      </c>
      <c r="P148" s="49">
        <f>[7]D02.005!$L19</f>
        <v>0</v>
      </c>
      <c r="Q148" s="205"/>
    </row>
    <row r="149" spans="1:17" s="5" customFormat="1" ht="72.75" customHeight="1" thickBot="1" x14ac:dyDescent="0.3">
      <c r="A149" s="50"/>
      <c r="B149" s="138"/>
      <c r="C149" s="146"/>
      <c r="D149" s="194"/>
      <c r="E149" s="221"/>
      <c r="F149" s="146"/>
      <c r="G149" s="146"/>
      <c r="H149" s="194"/>
      <c r="I149" s="226"/>
      <c r="J149" s="161"/>
      <c r="K149" s="131"/>
      <c r="L149" s="134"/>
      <c r="M149" s="47">
        <f>[7]D02.005!$A20</f>
        <v>0</v>
      </c>
      <c r="N149" s="48">
        <f>[7]D02.005!$F20</f>
        <v>0</v>
      </c>
      <c r="O149" s="49">
        <f>[7]D02.005!$G20</f>
        <v>0</v>
      </c>
      <c r="P149" s="49">
        <f>[7]D02.005!$L20</f>
        <v>0</v>
      </c>
      <c r="Q149" s="191"/>
    </row>
    <row r="150" spans="1:17" s="5" customFormat="1" ht="72.75" customHeight="1" thickBot="1" x14ac:dyDescent="0.3">
      <c r="A150" s="50"/>
      <c r="B150" s="138"/>
      <c r="C150" s="146"/>
      <c r="D150" s="194"/>
      <c r="E150" s="221"/>
      <c r="F150" s="146"/>
      <c r="G150" s="146"/>
      <c r="H150" s="194"/>
      <c r="I150" s="226"/>
      <c r="J150" s="161"/>
      <c r="K150" s="131"/>
      <c r="L150" s="134"/>
      <c r="M150" s="47">
        <f>[7]D02.005!$A21</f>
        <v>0</v>
      </c>
      <c r="N150" s="48">
        <f>[7]D02.005!$F21</f>
        <v>0</v>
      </c>
      <c r="O150" s="49">
        <f>[7]D02.005!$G21</f>
        <v>0</v>
      </c>
      <c r="P150" s="49">
        <f>[7]D02.005!$L21</f>
        <v>0</v>
      </c>
      <c r="Q150" s="191"/>
    </row>
    <row r="151" spans="1:17" s="5" customFormat="1" ht="72.75" customHeight="1" thickBot="1" x14ac:dyDescent="0.3">
      <c r="A151" s="50"/>
      <c r="B151" s="138"/>
      <c r="C151" s="147"/>
      <c r="D151" s="195"/>
      <c r="E151" s="222"/>
      <c r="F151" s="147"/>
      <c r="G151" s="147"/>
      <c r="H151" s="195"/>
      <c r="I151" s="227"/>
      <c r="J151" s="162"/>
      <c r="K151" s="132"/>
      <c r="L151" s="135"/>
      <c r="M151" s="47">
        <f>[7]D02.005!$A22</f>
        <v>0</v>
      </c>
      <c r="N151" s="48">
        <f>[7]D02.005!$F22</f>
        <v>0</v>
      </c>
      <c r="O151" s="49">
        <f>[7]D02.005!$G22</f>
        <v>0</v>
      </c>
      <c r="P151" s="49">
        <f>[7]D02.005!$L22</f>
        <v>0</v>
      </c>
      <c r="Q151" s="192"/>
    </row>
    <row r="152" spans="1:17" s="5" customFormat="1" ht="72.75" customHeight="1" x14ac:dyDescent="0.25">
      <c r="A152" s="50"/>
      <c r="B152" s="138" t="str">
        <f>'[8]HV E01.002'!$D$3</f>
        <v>PROCESO EO1. GESTIONAR LA CORRESPONDENCIA Y SOLICITUDES</v>
      </c>
      <c r="C152" s="145" t="str">
        <f>'[8]HV E01.002'!$C$6</f>
        <v>E01.002</v>
      </c>
      <c r="D152" s="193" t="str">
        <f>'[8]HV E01.002'!$H$6</f>
        <v xml:space="preserve">Efectividad en la Respuesta </v>
      </c>
      <c r="E152" s="250" t="str">
        <f>'[8]HV E01.002'!$C$10</f>
        <v>Porcentaje</v>
      </c>
      <c r="F152" s="196">
        <f>'[8]HV E01.002'!$C$14</f>
        <v>0.96</v>
      </c>
      <c r="G152" s="231" t="str">
        <f>'[8]HV E01.002'!$J$12</f>
        <v>Mensual</v>
      </c>
      <c r="H152" s="193" t="str">
        <f>'[8]HV E01.002'!$C$13</f>
        <v xml:space="preserve">Líder de Atención al ciudadano </v>
      </c>
      <c r="I152" s="236" t="str">
        <f>'[8]HV E01.002'!$J$13</f>
        <v xml:space="preserve">Secretario de Educación </v>
      </c>
      <c r="J152" s="345" t="str">
        <f>'[8]HV E01.002'!$J$14</f>
        <v xml:space="preserve">Bueno             Porcentaje de logro: 80 - 100 % 
                                                               </v>
      </c>
      <c r="K152" s="130" t="str">
        <f>'[8]HV E01.002'!$K$14</f>
        <v xml:space="preserve">Regular         Porcentaje de logro: 60 - 79 %
</v>
      </c>
      <c r="L152" s="233" t="str">
        <f>'[8]HV E01.002'!$L$14</f>
        <v>Malo                    Porcentaje de logro:   0 - 59 %</v>
      </c>
      <c r="M152" s="28">
        <f>'[8]HV E01.002'!$A18</f>
        <v>0</v>
      </c>
      <c r="N152" s="44">
        <f>'[8]HV E01.002'!$F18</f>
        <v>0</v>
      </c>
      <c r="O152" s="92">
        <f>'[8]HV E01.002'!$G18</f>
        <v>0</v>
      </c>
      <c r="P152" s="92">
        <f>'[8]HV E01.002'!$L18</f>
        <v>0</v>
      </c>
      <c r="Q152" s="198"/>
    </row>
    <row r="153" spans="1:17" s="5" customFormat="1" ht="72.75" customHeight="1" x14ac:dyDescent="0.25">
      <c r="A153" s="50"/>
      <c r="B153" s="138"/>
      <c r="C153" s="146"/>
      <c r="D153" s="194"/>
      <c r="E153" s="221"/>
      <c r="F153" s="194"/>
      <c r="G153" s="224"/>
      <c r="H153" s="194"/>
      <c r="I153" s="226"/>
      <c r="J153" s="342"/>
      <c r="K153" s="131"/>
      <c r="L153" s="234"/>
      <c r="M153" s="20">
        <f>'[8]HV E01.002'!$A19</f>
        <v>0</v>
      </c>
      <c r="N153" s="43">
        <f>'[8]HV E01.002'!$F19</f>
        <v>0</v>
      </c>
      <c r="O153" s="93">
        <f>'[8]HV E01.002'!$G19</f>
        <v>0</v>
      </c>
      <c r="P153" s="93">
        <f>'[8]HV E01.002'!$L19</f>
        <v>0</v>
      </c>
      <c r="Q153" s="199"/>
    </row>
    <row r="154" spans="1:17" s="5" customFormat="1" ht="72.75" customHeight="1" x14ac:dyDescent="0.25">
      <c r="A154" s="50"/>
      <c r="B154" s="138"/>
      <c r="C154" s="146"/>
      <c r="D154" s="194"/>
      <c r="E154" s="221"/>
      <c r="F154" s="194"/>
      <c r="G154" s="224"/>
      <c r="H154" s="194"/>
      <c r="I154" s="226"/>
      <c r="J154" s="342"/>
      <c r="K154" s="131"/>
      <c r="L154" s="234"/>
      <c r="M154" s="20">
        <f>'[8]HV E01.002'!$A20</f>
        <v>0</v>
      </c>
      <c r="N154" s="43">
        <f>'[8]HV E01.002'!$F20</f>
        <v>0</v>
      </c>
      <c r="O154" s="93">
        <f>'[8]HV E01.002'!$G20</f>
        <v>0</v>
      </c>
      <c r="P154" s="93">
        <f>'[8]HV E01.002'!$L20</f>
        <v>0</v>
      </c>
      <c r="Q154" s="199"/>
    </row>
    <row r="155" spans="1:17" s="5" customFormat="1" ht="72.75" customHeight="1" thickBot="1" x14ac:dyDescent="0.3">
      <c r="A155" s="50"/>
      <c r="B155" s="138"/>
      <c r="C155" s="147"/>
      <c r="D155" s="195"/>
      <c r="E155" s="222"/>
      <c r="F155" s="195"/>
      <c r="G155" s="225"/>
      <c r="H155" s="195"/>
      <c r="I155" s="227"/>
      <c r="J155" s="346"/>
      <c r="K155" s="132"/>
      <c r="L155" s="235"/>
      <c r="M155" s="22">
        <f>'[8]HV E01.002'!$A21</f>
        <v>0</v>
      </c>
      <c r="N155" s="45">
        <f>'[8]HV E01.002'!$F21</f>
        <v>0</v>
      </c>
      <c r="O155" s="94">
        <f>'[8]HV E01.002'!$G21</f>
        <v>0</v>
      </c>
      <c r="P155" s="94">
        <f>'[8]HV E01.002'!$L21</f>
        <v>0</v>
      </c>
      <c r="Q155" s="199"/>
    </row>
    <row r="156" spans="1:17" s="5" customFormat="1" ht="72.75" customHeight="1" x14ac:dyDescent="0.25">
      <c r="A156" s="50"/>
      <c r="B156" s="138"/>
      <c r="C156" s="203" t="str">
        <f>'[8]HV E01.003'!$C$6</f>
        <v>E01.003</v>
      </c>
      <c r="D156" s="204" t="str">
        <f>'[8]HV E01.003'!$H$6</f>
        <v>Satisfacción en la atención a PQRs</v>
      </c>
      <c r="E156" s="221" t="str">
        <f>'[8]HV E01.003'!$C$10</f>
        <v>Numérica. Calificación 5 = Excelente; 4 = Bueno; 3 = Regular; 2= Deficiente; 1 = malo</v>
      </c>
      <c r="F156" s="223">
        <f>'[8]HV E01.003'!$C$14</f>
        <v>0.91</v>
      </c>
      <c r="G156" s="224" t="str">
        <f>'[8]HV E01.003'!$J$12</f>
        <v>Mensual</v>
      </c>
      <c r="H156" s="204" t="str">
        <f>'[8]HV E01.003'!$C$13</f>
        <v xml:space="preserve">Líder de Atención al ciudadano </v>
      </c>
      <c r="I156" s="226" t="str">
        <f>'[8]HV E01.003'!$J$13</f>
        <v xml:space="preserve">Secretario de Educación </v>
      </c>
      <c r="J156" s="341" t="str">
        <f>'[8]HV E01.003'!$J$14</f>
        <v xml:space="preserve">Bueno              Porcentaje de logro: 80 - 100 % 
</v>
      </c>
      <c r="K156" s="229" t="str">
        <f>'[8]HV E01.003'!$K$14</f>
        <v xml:space="preserve">Regular       Porcentaje de logro: 60 - 79 %
</v>
      </c>
      <c r="L156" s="234" t="str">
        <f>'[8]HV E01.003'!$L$14</f>
        <v>Malo                     Porcentaje de logro:   0 - 59 %</v>
      </c>
      <c r="M156" s="30">
        <f>'[8]HV E01.003'!$A19</f>
        <v>0</v>
      </c>
      <c r="N156" s="102">
        <f>'[8]HV E01.003'!$F19</f>
        <v>0</v>
      </c>
      <c r="O156" s="31">
        <f>'[8]HV E01.003'!$G19</f>
        <v>0</v>
      </c>
      <c r="P156" s="31">
        <f>'[8]HV E01.003'!$L19</f>
        <v>0</v>
      </c>
      <c r="Q156" s="200"/>
    </row>
    <row r="157" spans="1:17" s="5" customFormat="1" ht="72.75" customHeight="1" x14ac:dyDescent="0.25">
      <c r="A157" s="50"/>
      <c r="B157" s="138"/>
      <c r="C157" s="146"/>
      <c r="D157" s="194"/>
      <c r="E157" s="221"/>
      <c r="F157" s="194"/>
      <c r="G157" s="224"/>
      <c r="H157" s="194"/>
      <c r="I157" s="226"/>
      <c r="J157" s="342"/>
      <c r="K157" s="131"/>
      <c r="L157" s="234"/>
      <c r="M157" s="30">
        <f>'[8]HV E01.003'!$A20</f>
        <v>0</v>
      </c>
      <c r="N157" s="102">
        <f>'[8]HV E01.003'!$F20</f>
        <v>0</v>
      </c>
      <c r="O157" s="31">
        <f>'[8]HV E01.003'!$G20</f>
        <v>0</v>
      </c>
      <c r="P157" s="31">
        <f>'[8]HV E01.003'!$L20</f>
        <v>0</v>
      </c>
      <c r="Q157" s="201"/>
    </row>
    <row r="158" spans="1:17" s="5" customFormat="1" ht="72.75" customHeight="1" x14ac:dyDescent="0.25">
      <c r="A158" s="50"/>
      <c r="B158" s="138"/>
      <c r="C158" s="146"/>
      <c r="D158" s="194"/>
      <c r="E158" s="221"/>
      <c r="F158" s="194"/>
      <c r="G158" s="224"/>
      <c r="H158" s="194"/>
      <c r="I158" s="226"/>
      <c r="J158" s="342"/>
      <c r="K158" s="131"/>
      <c r="L158" s="234"/>
      <c r="M158" s="30">
        <f>'[8]HV E01.003'!$A21</f>
        <v>0</v>
      </c>
      <c r="N158" s="102">
        <f>'[8]HV E01.003'!$F21</f>
        <v>0</v>
      </c>
      <c r="O158" s="31">
        <f>'[8]HV E01.003'!$G21</f>
        <v>0</v>
      </c>
      <c r="P158" s="31">
        <f>'[8]HV E01.003'!$L21</f>
        <v>0</v>
      </c>
      <c r="Q158" s="201"/>
    </row>
    <row r="159" spans="1:17" s="5" customFormat="1" ht="72.75" customHeight="1" thickBot="1" x14ac:dyDescent="0.3">
      <c r="A159" s="50"/>
      <c r="B159" s="139"/>
      <c r="C159" s="237"/>
      <c r="D159" s="238"/>
      <c r="E159" s="239"/>
      <c r="F159" s="238"/>
      <c r="G159" s="232"/>
      <c r="H159" s="238"/>
      <c r="I159" s="292"/>
      <c r="J159" s="343"/>
      <c r="K159" s="290"/>
      <c r="L159" s="344"/>
      <c r="M159" s="103">
        <f>'[8]HV E01.003'!$A22</f>
        <v>0</v>
      </c>
      <c r="N159" s="104">
        <f>'[8]HV E01.003'!$F22</f>
        <v>0</v>
      </c>
      <c r="O159" s="105">
        <f>'[8]HV E01.003'!$G22</f>
        <v>0</v>
      </c>
      <c r="P159" s="105">
        <f>'[8]HV E01.003'!$L22</f>
        <v>0</v>
      </c>
      <c r="Q159" s="202"/>
    </row>
    <row r="160" spans="1:17" s="5" customFormat="1" ht="72.75" customHeight="1" thickTop="1" x14ac:dyDescent="0.25">
      <c r="A160" s="50"/>
      <c r="B160" s="137" t="str">
        <f>'[9]HV E02.001'!$D$3</f>
        <v>PROCESO E02. DESARROLLAR Y MANTENER RELACIONES CON EL CIUDADANO</v>
      </c>
      <c r="C160" s="203" t="str">
        <f>'[9]HV E02.001'!$C$6</f>
        <v>E02.001</v>
      </c>
      <c r="D160" s="204" t="str">
        <f>'[9]HV E02.001'!$H$6</f>
        <v>Nivel de satisfacción del cliente frente a la prestación del servicio educativo</v>
      </c>
      <c r="E160" s="221" t="str">
        <f>'[9]HV E02.001'!$C$10</f>
        <v>Numérica, escala de uno a cinco.</v>
      </c>
      <c r="F160" s="240">
        <f>'[9]HV E02.001'!$H$14</f>
        <v>5</v>
      </c>
      <c r="G160" s="224" t="str">
        <f>'[9]HV E02.001'!$J$12</f>
        <v>Anual</v>
      </c>
      <c r="H160" s="204" t="str">
        <f>'[9]HV E02.001'!$C$13</f>
        <v xml:space="preserve">Líder  de Atención al ciudadano </v>
      </c>
      <c r="I160" s="226" t="str">
        <f>'[9]HV E02.001'!$J$13</f>
        <v xml:space="preserve">Secretario de Educación </v>
      </c>
      <c r="J160" s="228" t="str">
        <f>'[9]HV E02.001'!$J$14</f>
        <v xml:space="preserve">Bueno             4-5
</v>
      </c>
      <c r="K160" s="229" t="str">
        <f>'[9]HV E02.001'!$K$14</f>
        <v xml:space="preserve">Regular        3
</v>
      </c>
      <c r="L160" s="243" t="str">
        <f>'[9]HV E02.001'!$L$14</f>
        <v>Malo                  0-2</v>
      </c>
      <c r="M160" s="30">
        <f>'[9]HV E02.001'!$A19</f>
        <v>0</v>
      </c>
      <c r="N160" s="102">
        <f>'[9]HV E02.001'!$F19</f>
        <v>0</v>
      </c>
      <c r="O160" s="31">
        <f>'[9]HV E02.001'!$G19</f>
        <v>0</v>
      </c>
      <c r="P160" s="31">
        <f>'[9]HV E02.001'!$L19</f>
        <v>0</v>
      </c>
      <c r="Q160" s="200"/>
    </row>
    <row r="161" spans="1:17" s="5" customFormat="1" ht="72.75" customHeight="1" x14ac:dyDescent="0.25">
      <c r="A161" s="50"/>
      <c r="B161" s="138"/>
      <c r="C161" s="146"/>
      <c r="D161" s="194"/>
      <c r="E161" s="221"/>
      <c r="F161" s="241"/>
      <c r="G161" s="224"/>
      <c r="H161" s="194"/>
      <c r="I161" s="226"/>
      <c r="J161" s="161"/>
      <c r="K161" s="131"/>
      <c r="L161" s="134"/>
      <c r="M161" s="30">
        <f>'[9]HV E02.001'!$A20</f>
        <v>0</v>
      </c>
      <c r="N161" s="102">
        <f>'[9]HV E02.001'!$F20</f>
        <v>0</v>
      </c>
      <c r="O161" s="31">
        <f>'[9]HV E02.001'!$G20</f>
        <v>0</v>
      </c>
      <c r="P161" s="31">
        <f>'[9]HV E02.001'!$L20</f>
        <v>0</v>
      </c>
      <c r="Q161" s="201"/>
    </row>
    <row r="162" spans="1:17" s="5" customFormat="1" ht="72.75" customHeight="1" x14ac:dyDescent="0.25">
      <c r="A162" s="50"/>
      <c r="B162" s="138"/>
      <c r="C162" s="146"/>
      <c r="D162" s="194"/>
      <c r="E162" s="221"/>
      <c r="F162" s="241"/>
      <c r="G162" s="224"/>
      <c r="H162" s="194"/>
      <c r="I162" s="226"/>
      <c r="J162" s="161"/>
      <c r="K162" s="131"/>
      <c r="L162" s="134"/>
      <c r="M162" s="30">
        <f>'[9]HV E02.001'!$A21</f>
        <v>0</v>
      </c>
      <c r="N162" s="102">
        <f>'[9]HV E02.001'!$F21</f>
        <v>0</v>
      </c>
      <c r="O162" s="31">
        <f>'[9]HV E02.001'!$G21</f>
        <v>0</v>
      </c>
      <c r="P162" s="31">
        <f>'[9]HV E02.001'!$L21</f>
        <v>0</v>
      </c>
      <c r="Q162" s="201"/>
    </row>
    <row r="163" spans="1:17" s="5" customFormat="1" ht="72.75" customHeight="1" thickBot="1" x14ac:dyDescent="0.3">
      <c r="A163" s="50"/>
      <c r="B163" s="138"/>
      <c r="C163" s="147"/>
      <c r="D163" s="195"/>
      <c r="E163" s="222"/>
      <c r="F163" s="242"/>
      <c r="G163" s="225"/>
      <c r="H163" s="195"/>
      <c r="I163" s="227"/>
      <c r="J163" s="162"/>
      <c r="K163" s="132"/>
      <c r="L163" s="135"/>
      <c r="M163" s="30">
        <f>'[9]HV E02.001'!$A22</f>
        <v>0</v>
      </c>
      <c r="N163" s="102">
        <f>'[9]HV E02.001'!$F22</f>
        <v>0</v>
      </c>
      <c r="O163" s="31">
        <f>'[9]HV E02.001'!$G22</f>
        <v>0</v>
      </c>
      <c r="P163" s="31">
        <f>'[9]HV E02.001'!$L22</f>
        <v>0</v>
      </c>
      <c r="Q163" s="202"/>
    </row>
    <row r="164" spans="1:17" s="38" customFormat="1" ht="72.75" customHeight="1" thickBot="1" x14ac:dyDescent="0.3">
      <c r="A164" s="50"/>
      <c r="B164" s="138" t="str">
        <f>[10]F01.001!$D$3</f>
        <v>PROCESO F01. INSPECCIÓN Y VIGILANCIA A LA GESTIÓN DE ESTABLECIMIENTOS EDUCATIVOS</v>
      </c>
      <c r="C164" s="203" t="str">
        <f>[10]F01.001!$C$6</f>
        <v>F01.001</v>
      </c>
      <c r="D164" s="204" t="str">
        <f>[10]F01.001!$H$6</f>
        <v>Porcentaje de cumplimiento de la ejecución del plan operativo anual de inspección y vigilancia</v>
      </c>
      <c r="E164" s="221" t="str">
        <f>[10]F01.001!$C$10</f>
        <v>Porcentaje</v>
      </c>
      <c r="F164" s="223">
        <f>[10]F01.001!$H$14</f>
        <v>0</v>
      </c>
      <c r="G164" s="224" t="str">
        <f>[10]F01.001!$J$12</f>
        <v>Anual</v>
      </c>
      <c r="H164" s="204" t="str">
        <f>[10]F01.001!$C$13</f>
        <v>Profesional Universitario de inspección y vigilancia
ó
Profesional Universitario de inspección y vigilancia de unidades desconcentradas</v>
      </c>
      <c r="I164" s="226" t="str">
        <f>[10]F01.001!$J$13</f>
        <v>Profesional universitario de inspección y vigilancia</v>
      </c>
      <c r="J164" s="228">
        <f>[10]F01.001!$J$14</f>
        <v>0</v>
      </c>
      <c r="K164" s="229">
        <f>[10]F01.001!$K$14</f>
        <v>0</v>
      </c>
      <c r="L164" s="243">
        <f>[10]F01.001!$L$14</f>
        <v>0</v>
      </c>
      <c r="M164" s="28">
        <f>[10]F01.001!$A19</f>
        <v>0</v>
      </c>
      <c r="N164" s="44">
        <f>[10]F01.001!$F19</f>
        <v>0</v>
      </c>
      <c r="O164" s="29">
        <f>[10]F01.001!$G19</f>
        <v>0</v>
      </c>
      <c r="P164" s="29">
        <f>[10]F01.001!$L19</f>
        <v>0</v>
      </c>
      <c r="Q164" s="200"/>
    </row>
    <row r="165" spans="1:17" s="38" customFormat="1" ht="72.75" customHeight="1" thickBot="1" x14ac:dyDescent="0.3">
      <c r="A165" s="50"/>
      <c r="B165" s="138"/>
      <c r="C165" s="146"/>
      <c r="D165" s="194"/>
      <c r="E165" s="221"/>
      <c r="F165" s="194"/>
      <c r="G165" s="224"/>
      <c r="H165" s="194"/>
      <c r="I165" s="226"/>
      <c r="J165" s="161"/>
      <c r="K165" s="131"/>
      <c r="L165" s="134"/>
      <c r="M165" s="28">
        <f>[10]F01.001!$A20</f>
        <v>0</v>
      </c>
      <c r="N165" s="44">
        <f>[10]F01.001!$F20</f>
        <v>0</v>
      </c>
      <c r="O165" s="92">
        <f>[10]F01.001!$G20</f>
        <v>0</v>
      </c>
      <c r="P165" s="92">
        <f>[10]F01.001!$L20</f>
        <v>0</v>
      </c>
      <c r="Q165" s="201"/>
    </row>
    <row r="166" spans="1:17" s="38" customFormat="1" ht="72.75" customHeight="1" thickBot="1" x14ac:dyDescent="0.3">
      <c r="A166" s="50"/>
      <c r="B166" s="138"/>
      <c r="C166" s="146"/>
      <c r="D166" s="194"/>
      <c r="E166" s="221"/>
      <c r="F166" s="194"/>
      <c r="G166" s="224"/>
      <c r="H166" s="194"/>
      <c r="I166" s="226"/>
      <c r="J166" s="161"/>
      <c r="K166" s="131"/>
      <c r="L166" s="134"/>
      <c r="M166" s="28">
        <f>[10]F01.001!$A21</f>
        <v>0</v>
      </c>
      <c r="N166" s="44">
        <f>[10]F01.001!$F21</f>
        <v>0</v>
      </c>
      <c r="O166" s="92">
        <f>[10]F01.001!$G21</f>
        <v>0</v>
      </c>
      <c r="P166" s="92">
        <f>[10]F01.001!$L21</f>
        <v>0</v>
      </c>
      <c r="Q166" s="201"/>
    </row>
    <row r="167" spans="1:17" s="38" customFormat="1" ht="72.75" customHeight="1" thickBot="1" x14ac:dyDescent="0.3">
      <c r="A167" s="50"/>
      <c r="B167" s="138"/>
      <c r="C167" s="147"/>
      <c r="D167" s="195"/>
      <c r="E167" s="222"/>
      <c r="F167" s="195"/>
      <c r="G167" s="225"/>
      <c r="H167" s="195"/>
      <c r="I167" s="227"/>
      <c r="J167" s="162"/>
      <c r="K167" s="132"/>
      <c r="L167" s="135"/>
      <c r="M167" s="28">
        <f>[10]F01.001!$A22</f>
        <v>0</v>
      </c>
      <c r="N167" s="44">
        <f>[10]F01.001!$F22</f>
        <v>0</v>
      </c>
      <c r="O167" s="92">
        <f>[10]F01.001!$G22</f>
        <v>0</v>
      </c>
      <c r="P167" s="92">
        <f>[10]F01.001!$L22</f>
        <v>0</v>
      </c>
      <c r="Q167" s="202"/>
    </row>
    <row r="168" spans="1:17" s="5" customFormat="1" ht="72.75" customHeight="1" x14ac:dyDescent="0.25">
      <c r="A168" s="50"/>
      <c r="B168" s="138"/>
      <c r="C168" s="203" t="str">
        <f>[10]F01.002!$C$6</f>
        <v>F01.002</v>
      </c>
      <c r="D168" s="204" t="str">
        <f>[10]F01.002!$H$6</f>
        <v>Porcentaje de cumplimiento del plan de visitas</v>
      </c>
      <c r="E168" s="221" t="str">
        <f>[10]F01.002!$C$10</f>
        <v>Porcentaje</v>
      </c>
      <c r="F168" s="223">
        <f>[10]F01.002!$H$14</f>
        <v>0</v>
      </c>
      <c r="G168" s="224" t="str">
        <f>[10]F01.002!$J$12</f>
        <v>Semestral</v>
      </c>
      <c r="H168" s="204" t="str">
        <f>[10]F01.002!$C$13</f>
        <v>Profesional Universitario de inspección y vigilancia
ó
Profesional Universitario de inspección y vigilancia de unidades desconcentradas</v>
      </c>
      <c r="I168" s="226" t="str">
        <f>[10]F01.002!$J$13</f>
        <v>Profesional Universitario de inspección y vigilancia</v>
      </c>
      <c r="J168" s="228">
        <f>[10]F01.002!$J$14</f>
        <v>0</v>
      </c>
      <c r="K168" s="229">
        <f>[10]F01.002!$K$14</f>
        <v>0</v>
      </c>
      <c r="L168" s="243">
        <f>[10]F01.002!$L$14</f>
        <v>0</v>
      </c>
      <c r="M168" s="28">
        <f>[10]F01.002!$A19</f>
        <v>0</v>
      </c>
      <c r="N168" s="44">
        <f>[10]F01.002!$F19</f>
        <v>0</v>
      </c>
      <c r="O168" s="92">
        <f>[10]F01.002!$G19</f>
        <v>0</v>
      </c>
      <c r="P168" s="92">
        <f>[10]F01.002!$L19</f>
        <v>0</v>
      </c>
      <c r="Q168" s="200"/>
    </row>
    <row r="169" spans="1:17" s="5" customFormat="1" ht="72.75" customHeight="1" x14ac:dyDescent="0.25">
      <c r="A169" s="50"/>
      <c r="B169" s="138"/>
      <c r="C169" s="146"/>
      <c r="D169" s="194"/>
      <c r="E169" s="221"/>
      <c r="F169" s="194"/>
      <c r="G169" s="224"/>
      <c r="H169" s="194"/>
      <c r="I169" s="226"/>
      <c r="J169" s="161"/>
      <c r="K169" s="131"/>
      <c r="L169" s="134"/>
      <c r="M169" s="20">
        <f>[10]F01.002!$A20</f>
        <v>0</v>
      </c>
      <c r="N169" s="43">
        <f>[10]F01.002!$F20</f>
        <v>0</v>
      </c>
      <c r="O169" s="93">
        <f>[10]F01.002!$G20</f>
        <v>0</v>
      </c>
      <c r="P169" s="93">
        <f>[10]F01.002!$L20</f>
        <v>0</v>
      </c>
      <c r="Q169" s="201"/>
    </row>
    <row r="170" spans="1:17" s="5" customFormat="1" ht="72.75" customHeight="1" x14ac:dyDescent="0.25">
      <c r="A170" s="50"/>
      <c r="B170" s="138"/>
      <c r="C170" s="146"/>
      <c r="D170" s="194"/>
      <c r="E170" s="221"/>
      <c r="F170" s="194"/>
      <c r="G170" s="224"/>
      <c r="H170" s="194"/>
      <c r="I170" s="226"/>
      <c r="J170" s="161"/>
      <c r="K170" s="131"/>
      <c r="L170" s="134"/>
      <c r="M170" s="20">
        <f>[10]F01.002!$A21</f>
        <v>0</v>
      </c>
      <c r="N170" s="43">
        <f>[10]F01.002!$F21</f>
        <v>0</v>
      </c>
      <c r="O170" s="93">
        <f>[10]F01.002!$G21</f>
        <v>0</v>
      </c>
      <c r="P170" s="93">
        <f>[10]F01.002!$L21</f>
        <v>0</v>
      </c>
      <c r="Q170" s="201"/>
    </row>
    <row r="171" spans="1:17" s="5" customFormat="1" ht="72.75" customHeight="1" thickBot="1" x14ac:dyDescent="0.3">
      <c r="A171" s="50"/>
      <c r="B171" s="138"/>
      <c r="C171" s="147"/>
      <c r="D171" s="195"/>
      <c r="E171" s="222"/>
      <c r="F171" s="195"/>
      <c r="G171" s="225"/>
      <c r="H171" s="195"/>
      <c r="I171" s="227"/>
      <c r="J171" s="162"/>
      <c r="K171" s="132"/>
      <c r="L171" s="135"/>
      <c r="M171" s="24">
        <f>[10]F01.002!$A22</f>
        <v>0</v>
      </c>
      <c r="N171" s="46">
        <f>[10]F01.002!$F22</f>
        <v>0</v>
      </c>
      <c r="O171" s="25">
        <f>[10]F01.002!$G22</f>
        <v>0</v>
      </c>
      <c r="P171" s="25">
        <f>[10]F01.002!$L22</f>
        <v>0</v>
      </c>
      <c r="Q171" s="210"/>
    </row>
    <row r="172" spans="1:17" s="5" customFormat="1" ht="72.75" customHeight="1" thickTop="1" x14ac:dyDescent="0.25">
      <c r="A172" s="50"/>
      <c r="B172" s="138"/>
      <c r="C172" s="203" t="str">
        <f>[10]F01.003!$C$6</f>
        <v>F01.003</v>
      </c>
      <c r="D172" s="204" t="str">
        <f>[10]F01.003!$H$6</f>
        <v>Porcentaje de cumplimiento de compromisos pactados en visitas de control</v>
      </c>
      <c r="E172" s="221" t="str">
        <f>[10]F01.003!$C$10</f>
        <v>Porcentaje</v>
      </c>
      <c r="F172" s="223">
        <f>[10]F01.003!$H$14</f>
        <v>0</v>
      </c>
      <c r="G172" s="224" t="str">
        <f>[10]F01.003!$J$12</f>
        <v>Semestral</v>
      </c>
      <c r="H172" s="204" t="str">
        <f>[10]F01.003!$C$13</f>
        <v>Profesional Universitario de inspección y vigilancia
ó
Profesional Universitario de inspección y vigilancia de unidades desconcentradas</v>
      </c>
      <c r="I172" s="226" t="str">
        <f>[10]F01.003!$J$13</f>
        <v>Profesional Universitario de inspección y vigilancia</v>
      </c>
      <c r="J172" s="228">
        <f>[10]F01.003!$J$14</f>
        <v>0</v>
      </c>
      <c r="K172" s="229">
        <f>[10]F01.003!$K$14</f>
        <v>0</v>
      </c>
      <c r="L172" s="243">
        <f>[10]F01.003!$L$14</f>
        <v>0</v>
      </c>
      <c r="M172" s="18">
        <f>[10]F01.003!$A18</f>
        <v>0</v>
      </c>
      <c r="N172" s="106">
        <f>[10]F01.003!$F18</f>
        <v>0</v>
      </c>
      <c r="O172" s="19">
        <f>[10]F01.003!$G18</f>
        <v>0</v>
      </c>
      <c r="P172" s="19">
        <f>[10]F01.003!$L18</f>
        <v>0</v>
      </c>
      <c r="Q172" s="205"/>
    </row>
    <row r="173" spans="1:17" s="5" customFormat="1" ht="72.75" customHeight="1" x14ac:dyDescent="0.25">
      <c r="A173" s="50"/>
      <c r="B173" s="138"/>
      <c r="C173" s="146"/>
      <c r="D173" s="194"/>
      <c r="E173" s="221"/>
      <c r="F173" s="194"/>
      <c r="G173" s="224"/>
      <c r="H173" s="194"/>
      <c r="I173" s="226"/>
      <c r="J173" s="161"/>
      <c r="K173" s="131"/>
      <c r="L173" s="134"/>
      <c r="M173" s="20">
        <f>[10]F01.003!$A19</f>
        <v>0</v>
      </c>
      <c r="N173" s="43">
        <f>[10]F01.003!$F19</f>
        <v>0</v>
      </c>
      <c r="O173" s="93">
        <f>[10]F01.003!$G19</f>
        <v>0</v>
      </c>
      <c r="P173" s="93">
        <f>[10]F01.003!$L19</f>
        <v>0</v>
      </c>
      <c r="Q173" s="191"/>
    </row>
    <row r="174" spans="1:17" s="5" customFormat="1" ht="72.75" customHeight="1" x14ac:dyDescent="0.25">
      <c r="A174" s="50"/>
      <c r="B174" s="138"/>
      <c r="C174" s="146"/>
      <c r="D174" s="194"/>
      <c r="E174" s="221"/>
      <c r="F174" s="194"/>
      <c r="G174" s="224"/>
      <c r="H174" s="194"/>
      <c r="I174" s="226"/>
      <c r="J174" s="161"/>
      <c r="K174" s="131"/>
      <c r="L174" s="134"/>
      <c r="M174" s="20">
        <f>[10]F01.003!$A20</f>
        <v>0</v>
      </c>
      <c r="N174" s="43">
        <f>[10]F01.003!$F20</f>
        <v>0</v>
      </c>
      <c r="O174" s="93">
        <f>[10]F01.003!$G20</f>
        <v>0</v>
      </c>
      <c r="P174" s="93">
        <f>[10]F01.003!$L20</f>
        <v>0</v>
      </c>
      <c r="Q174" s="191"/>
    </row>
    <row r="175" spans="1:17" s="5" customFormat="1" ht="72.75" customHeight="1" thickBot="1" x14ac:dyDescent="0.3">
      <c r="A175" s="50"/>
      <c r="B175" s="138"/>
      <c r="C175" s="147"/>
      <c r="D175" s="195"/>
      <c r="E175" s="222"/>
      <c r="F175" s="195"/>
      <c r="G175" s="225"/>
      <c r="H175" s="195"/>
      <c r="I175" s="227"/>
      <c r="J175" s="162"/>
      <c r="K175" s="132"/>
      <c r="L175" s="135"/>
      <c r="M175" s="24">
        <f>[10]F01.003!$A21</f>
        <v>0</v>
      </c>
      <c r="N175" s="46">
        <f>[10]F01.003!$F21</f>
        <v>0</v>
      </c>
      <c r="O175" s="25">
        <f>[10]F01.003!$G21</f>
        <v>0</v>
      </c>
      <c r="P175" s="25">
        <f>[10]F01.003!$L21</f>
        <v>0</v>
      </c>
      <c r="Q175" s="192"/>
    </row>
    <row r="176" spans="1:17" s="5" customFormat="1" ht="72.75" customHeight="1" thickTop="1" x14ac:dyDescent="0.25">
      <c r="A176" s="50"/>
      <c r="B176" s="138"/>
      <c r="C176" s="203" t="str">
        <f>[10]F01.004!$C$6</f>
        <v>F01.004</v>
      </c>
      <c r="D176" s="204" t="str">
        <f>[10]F01.004!$H$6</f>
        <v>Porcentaje de anomalías atendidas</v>
      </c>
      <c r="E176" s="221" t="str">
        <f>[10]F01.004!$C$10</f>
        <v>Porcentaje</v>
      </c>
      <c r="F176" s="223">
        <f>[10]F01.004!$H$14</f>
        <v>0</v>
      </c>
      <c r="G176" s="224" t="str">
        <f>[10]F01.004!$J$12</f>
        <v>Anual</v>
      </c>
      <c r="H176" s="204" t="str">
        <f>[10]F01.004!$C$13</f>
        <v>Profesional Universitario de inspección y vigilancia
ó
Profesional Universitario de inspección y vigilancia de unidades desconcentradas</v>
      </c>
      <c r="I176" s="226" t="str">
        <f>[10]F01.004!$J$13</f>
        <v>Profesional Universitario de inspección y vigilancia</v>
      </c>
      <c r="J176" s="228">
        <f>[10]F01.004!$J$14</f>
        <v>0</v>
      </c>
      <c r="K176" s="229">
        <f>[10]F01.004!$K$14</f>
        <v>0</v>
      </c>
      <c r="L176" s="243">
        <f>[10]F01.004!$L$14</f>
        <v>0</v>
      </c>
      <c r="M176" s="18">
        <f>[10]F01.004!$A19</f>
        <v>0</v>
      </c>
      <c r="N176" s="106">
        <f>[10]F01.004!$F19</f>
        <v>0</v>
      </c>
      <c r="O176" s="19">
        <f>[10]F01.004!$G19</f>
        <v>0</v>
      </c>
      <c r="P176" s="19">
        <f>[10]F01.004!$L19</f>
        <v>0</v>
      </c>
      <c r="Q176" s="190"/>
    </row>
    <row r="177" spans="1:17" s="5" customFormat="1" ht="72.75" customHeight="1" x14ac:dyDescent="0.25">
      <c r="A177" s="50"/>
      <c r="B177" s="138"/>
      <c r="C177" s="146"/>
      <c r="D177" s="194"/>
      <c r="E177" s="221"/>
      <c r="F177" s="194"/>
      <c r="G177" s="224"/>
      <c r="H177" s="194"/>
      <c r="I177" s="226"/>
      <c r="J177" s="161"/>
      <c r="K177" s="131"/>
      <c r="L177" s="134"/>
      <c r="M177" s="20">
        <f>[10]F01.004!$A20</f>
        <v>0</v>
      </c>
      <c r="N177" s="43">
        <f>[10]F01.004!$F20</f>
        <v>0</v>
      </c>
      <c r="O177" s="93">
        <f>[10]F01.004!$G20</f>
        <v>0</v>
      </c>
      <c r="P177" s="93">
        <f>[10]F01.004!$L20</f>
        <v>0</v>
      </c>
      <c r="Q177" s="191"/>
    </row>
    <row r="178" spans="1:17" s="5" customFormat="1" ht="72.75" customHeight="1" x14ac:dyDescent="0.25">
      <c r="A178" s="50"/>
      <c r="B178" s="138"/>
      <c r="C178" s="146"/>
      <c r="D178" s="194"/>
      <c r="E178" s="221"/>
      <c r="F178" s="194"/>
      <c r="G178" s="224"/>
      <c r="H178" s="194"/>
      <c r="I178" s="226"/>
      <c r="J178" s="161"/>
      <c r="K178" s="131"/>
      <c r="L178" s="134"/>
      <c r="M178" s="20">
        <f>[10]F01.004!$A21</f>
        <v>0</v>
      </c>
      <c r="N178" s="43">
        <f>[10]F01.004!$F21</f>
        <v>0</v>
      </c>
      <c r="O178" s="93">
        <f>[10]F01.004!$G21</f>
        <v>0</v>
      </c>
      <c r="P178" s="93">
        <f>[10]F01.004!$L21</f>
        <v>0</v>
      </c>
      <c r="Q178" s="191"/>
    </row>
    <row r="179" spans="1:17" s="5" customFormat="1" ht="72.75" customHeight="1" thickBot="1" x14ac:dyDescent="0.3">
      <c r="A179" s="50"/>
      <c r="B179" s="139"/>
      <c r="C179" s="147"/>
      <c r="D179" s="195"/>
      <c r="E179" s="222"/>
      <c r="F179" s="195"/>
      <c r="G179" s="225"/>
      <c r="H179" s="195"/>
      <c r="I179" s="227"/>
      <c r="J179" s="162"/>
      <c r="K179" s="132"/>
      <c r="L179" s="135"/>
      <c r="M179" s="24">
        <f>[10]F01.004!$A22</f>
        <v>0</v>
      </c>
      <c r="N179" s="46">
        <f>[10]F01.004!$F22</f>
        <v>0</v>
      </c>
      <c r="O179" s="25">
        <f>[10]F01.004!$G22</f>
        <v>0</v>
      </c>
      <c r="P179" s="25">
        <f>[10]F01.004!$L22</f>
        <v>0</v>
      </c>
      <c r="Q179" s="211"/>
    </row>
    <row r="180" spans="1:17" s="5" customFormat="1" ht="72.75" customHeight="1" thickTop="1" x14ac:dyDescent="0.25">
      <c r="A180" s="50"/>
      <c r="B180" s="137" t="str">
        <f>[11]F02.001!$D$3</f>
        <v>PROCESO F02 LEGALIZACIÓN DE ESTABLECIMIENTOS EDUCATIVOS</v>
      </c>
      <c r="C180" s="212" t="str">
        <f>[11]F02.001!$C$6</f>
        <v>F02.001</v>
      </c>
      <c r="D180" s="213" t="str">
        <f>[11]F02.001!$H$6</f>
        <v>Porcentaje de EE privados con anomalías detectadas en visitas de verificación</v>
      </c>
      <c r="E180" s="212" t="str">
        <f>[11]F02.001!$C$10</f>
        <v>Porcentaje</v>
      </c>
      <c r="F180" s="214">
        <f>[11]F02.001!$H$14</f>
        <v>0</v>
      </c>
      <c r="G180" s="214" t="str">
        <f>[11]F02.001!$J$12</f>
        <v>Semestral</v>
      </c>
      <c r="H180" s="213" t="str">
        <f>[11]F02.001!$C$13</f>
        <v>Profesional universitario de inspección y vigilancia de la unidades desconcentradas
 ó
 Profesional universitario de inspección y vigilancia</v>
      </c>
      <c r="I180" s="213" t="str">
        <f>[11]F02.001!$J$13</f>
        <v>Profesional universitario de inspección y vigilancia</v>
      </c>
      <c r="J180" s="215">
        <f>[11]F02.001!$J$14</f>
        <v>0</v>
      </c>
      <c r="K180" s="216">
        <f>[11]F02.001!$K$14</f>
        <v>0</v>
      </c>
      <c r="L180" s="217">
        <f>[11]F02.001!$L$14</f>
        <v>0</v>
      </c>
      <c r="M180" s="18">
        <f>[11]F02.001!$A19</f>
        <v>0</v>
      </c>
      <c r="N180" s="95" t="e">
        <f>[11]F02.001!$F19</f>
        <v>#DIV/0!</v>
      </c>
      <c r="O180" s="19">
        <f>[11]F02.001!$G19</f>
        <v>0</v>
      </c>
      <c r="P180" s="107">
        <f>[11]F02.001!$L19</f>
        <v>0</v>
      </c>
      <c r="Q180" s="327"/>
    </row>
    <row r="181" spans="1:17" s="5" customFormat="1" ht="72.75" customHeight="1" x14ac:dyDescent="0.25">
      <c r="A181" s="50"/>
      <c r="B181" s="138"/>
      <c r="C181" s="146"/>
      <c r="D181" s="194"/>
      <c r="E181" s="146"/>
      <c r="F181" s="146"/>
      <c r="G181" s="146"/>
      <c r="H181" s="194"/>
      <c r="I181" s="194"/>
      <c r="J181" s="161"/>
      <c r="K181" s="131"/>
      <c r="L181" s="134"/>
      <c r="M181" s="20">
        <f>[11]F02.001!$A20</f>
        <v>0</v>
      </c>
      <c r="N181" s="96" t="e">
        <f>[11]F02.001!$F20</f>
        <v>#DIV/0!</v>
      </c>
      <c r="O181" s="93">
        <f>[11]F02.001!$G20</f>
        <v>0</v>
      </c>
      <c r="P181" s="108">
        <f>[11]F02.001!$L20</f>
        <v>0</v>
      </c>
      <c r="Q181" s="328"/>
    </row>
    <row r="182" spans="1:17" s="5" customFormat="1" ht="72.75" customHeight="1" x14ac:dyDescent="0.25">
      <c r="A182" s="50"/>
      <c r="B182" s="138"/>
      <c r="C182" s="146"/>
      <c r="D182" s="194"/>
      <c r="E182" s="146"/>
      <c r="F182" s="146"/>
      <c r="G182" s="146"/>
      <c r="H182" s="194"/>
      <c r="I182" s="194"/>
      <c r="J182" s="161"/>
      <c r="K182" s="131"/>
      <c r="L182" s="134"/>
      <c r="M182" s="20">
        <f>[11]F02.001!$A21</f>
        <v>0</v>
      </c>
      <c r="N182" s="96" t="e">
        <f>[11]F02.001!$F21</f>
        <v>#DIV/0!</v>
      </c>
      <c r="O182" s="93">
        <f>[11]F02.001!$G21</f>
        <v>0</v>
      </c>
      <c r="P182" s="108">
        <f>[11]F02.001!$L21</f>
        <v>0</v>
      </c>
      <c r="Q182" s="328"/>
    </row>
    <row r="183" spans="1:17" s="5" customFormat="1" ht="72.75" customHeight="1" thickBot="1" x14ac:dyDescent="0.3">
      <c r="A183" s="50"/>
      <c r="B183" s="138"/>
      <c r="C183" s="147"/>
      <c r="D183" s="195"/>
      <c r="E183" s="147"/>
      <c r="F183" s="147"/>
      <c r="G183" s="147"/>
      <c r="H183" s="195"/>
      <c r="I183" s="195"/>
      <c r="J183" s="162"/>
      <c r="K183" s="132"/>
      <c r="L183" s="135"/>
      <c r="M183" s="22">
        <f>[11]F02.001!$A22</f>
        <v>0</v>
      </c>
      <c r="N183" s="97" t="e">
        <f>[11]F02.001!$F22</f>
        <v>#DIV/0!</v>
      </c>
      <c r="O183" s="94">
        <f>[11]F02.001!$G22</f>
        <v>0</v>
      </c>
      <c r="P183" s="109">
        <f>[11]F02.001!$L22</f>
        <v>0</v>
      </c>
      <c r="Q183" s="329"/>
    </row>
    <row r="184" spans="1:17" s="5" customFormat="1" ht="72.75" customHeight="1" thickTop="1" x14ac:dyDescent="0.25">
      <c r="A184" s="50"/>
      <c r="B184" s="138"/>
      <c r="C184" s="212" t="str">
        <f>[11]F02.002!$C$6</f>
        <v>F02.002</v>
      </c>
      <c r="D184" s="213" t="str">
        <f>[11]F02.002!$H$6</f>
        <v>Tiempo promedio de expedición de licencia</v>
      </c>
      <c r="E184" s="212" t="str">
        <f>[11]F02.002!$C$10</f>
        <v>Días</v>
      </c>
      <c r="F184" s="214">
        <f>[11]F02.002!$H$14</f>
        <v>0</v>
      </c>
      <c r="G184" s="214" t="str">
        <f>[11]F02.002!$J$12</f>
        <v>Trimestral</v>
      </c>
      <c r="H184" s="213" t="str">
        <f>[11]F02.002!$C$13</f>
        <v>Profesional universitario de inspección y vigilancia de la unidades desconcentradas
 ó
 Profesional universitario de inspección y vigilancia</v>
      </c>
      <c r="I184" s="213" t="str">
        <f>[11]F02.002!$J$13</f>
        <v>Profesional universitario de inspección y vigilancia</v>
      </c>
      <c r="J184" s="215">
        <f>[11]F02.002!$J$14</f>
        <v>0</v>
      </c>
      <c r="K184" s="216">
        <f>[11]F02.002!$K$14</f>
        <v>0</v>
      </c>
      <c r="L184" s="217">
        <f>[11]F02.002!$L$14</f>
        <v>0</v>
      </c>
      <c r="M184" s="28">
        <f>[11]F02.002!$A19</f>
        <v>0</v>
      </c>
      <c r="N184" s="87" t="e">
        <f>[11]F02.002!$F19</f>
        <v>#DIV/0!</v>
      </c>
      <c r="O184" s="92">
        <f>[11]F02.002!$G19</f>
        <v>0</v>
      </c>
      <c r="P184" s="110">
        <f>[11]F02.002!$L19</f>
        <v>0</v>
      </c>
      <c r="Q184" s="321"/>
    </row>
    <row r="185" spans="1:17" s="5" customFormat="1" ht="72.75" customHeight="1" x14ac:dyDescent="0.25">
      <c r="A185" s="50"/>
      <c r="B185" s="138"/>
      <c r="C185" s="146"/>
      <c r="D185" s="194"/>
      <c r="E185" s="146"/>
      <c r="F185" s="146"/>
      <c r="G185" s="146"/>
      <c r="H185" s="194"/>
      <c r="I185" s="194"/>
      <c r="J185" s="161"/>
      <c r="K185" s="131"/>
      <c r="L185" s="134"/>
      <c r="M185" s="20">
        <f>[11]F02.002!$A20</f>
        <v>0</v>
      </c>
      <c r="N185" s="96" t="e">
        <f>[11]F02.002!$F20</f>
        <v>#DIV/0!</v>
      </c>
      <c r="O185" s="93">
        <f>[11]F02.002!$G20</f>
        <v>0</v>
      </c>
      <c r="P185" s="108">
        <f>[11]F02.002!$L20</f>
        <v>0</v>
      </c>
      <c r="Q185" s="163"/>
    </row>
    <row r="186" spans="1:17" s="5" customFormat="1" ht="72.75" customHeight="1" x14ac:dyDescent="0.25">
      <c r="A186" s="50"/>
      <c r="B186" s="138"/>
      <c r="C186" s="146"/>
      <c r="D186" s="194"/>
      <c r="E186" s="146"/>
      <c r="F186" s="146"/>
      <c r="G186" s="146"/>
      <c r="H186" s="194"/>
      <c r="I186" s="194"/>
      <c r="J186" s="161"/>
      <c r="K186" s="131"/>
      <c r="L186" s="134"/>
      <c r="M186" s="20">
        <f>[11]F02.002!$A21</f>
        <v>0</v>
      </c>
      <c r="N186" s="96" t="e">
        <f>[11]F02.002!$F21</f>
        <v>#DIV/0!</v>
      </c>
      <c r="O186" s="93">
        <f>[11]F02.002!$G21</f>
        <v>0</v>
      </c>
      <c r="P186" s="108">
        <f>[11]F02.002!$L21</f>
        <v>0</v>
      </c>
      <c r="Q186" s="163"/>
    </row>
    <row r="187" spans="1:17" s="5" customFormat="1" ht="72.75" customHeight="1" thickBot="1" x14ac:dyDescent="0.3">
      <c r="A187" s="50"/>
      <c r="B187" s="138"/>
      <c r="C187" s="147"/>
      <c r="D187" s="195"/>
      <c r="E187" s="147"/>
      <c r="F187" s="147"/>
      <c r="G187" s="147"/>
      <c r="H187" s="195"/>
      <c r="I187" s="195"/>
      <c r="J187" s="162"/>
      <c r="K187" s="132"/>
      <c r="L187" s="135"/>
      <c r="M187" s="24">
        <f>[11]F02.002!$A22</f>
        <v>0</v>
      </c>
      <c r="N187" s="39" t="e">
        <f>[11]F02.002!$F22</f>
        <v>#DIV/0!</v>
      </c>
      <c r="O187" s="25">
        <f>[11]F02.002!$G22</f>
        <v>0</v>
      </c>
      <c r="P187" s="111">
        <f>[11]F02.002!$L22</f>
        <v>0</v>
      </c>
      <c r="Q187" s="322"/>
    </row>
    <row r="188" spans="1:17" s="5" customFormat="1" ht="72.75" customHeight="1" thickTop="1" x14ac:dyDescent="0.25">
      <c r="A188" s="50"/>
      <c r="B188" s="138"/>
      <c r="C188" s="212" t="str">
        <f>[11]F02.003!$C$6</f>
        <v>F02.003</v>
      </c>
      <c r="D188" s="213" t="str">
        <f>[11]F02.003!$H$6</f>
        <v>Porcentaje de solicitudes de novedades aprobadas</v>
      </c>
      <c r="E188" s="212" t="str">
        <f>[11]F02.003!$C$10</f>
        <v>Porcentaje</v>
      </c>
      <c r="F188" s="214">
        <f>[11]F02.003!$H$14</f>
        <v>0</v>
      </c>
      <c r="G188" s="214" t="str">
        <f>[11]F02.003!$J$12</f>
        <v>Semestral</v>
      </c>
      <c r="H188" s="213" t="str">
        <f>[11]F02.003!$C$13</f>
        <v>Profesional universitario de inspección y vigilancia de la unidades desconcentradas
 ó
 Profesional universitario de inspección y vigilancia</v>
      </c>
      <c r="I188" s="213" t="str">
        <f>[11]F02.003!$J$13</f>
        <v>Profesional universitario de inspección y vigilancia</v>
      </c>
      <c r="J188" s="215">
        <f>[11]F02.003!$J$14</f>
        <v>0</v>
      </c>
      <c r="K188" s="216">
        <f>[11]F02.003!$K$14</f>
        <v>0</v>
      </c>
      <c r="L188" s="217">
        <f>[11]F02.003!$L$14</f>
        <v>0</v>
      </c>
      <c r="M188" s="18">
        <f>[11]F02.003!$A19</f>
        <v>0</v>
      </c>
      <c r="N188" s="95" t="e">
        <f>[11]F02.003!$F19</f>
        <v>#DIV/0!</v>
      </c>
      <c r="O188" s="19">
        <f>[11]F02.003!$G19</f>
        <v>0</v>
      </c>
      <c r="P188" s="107">
        <f>[11]F02.003!$L19</f>
        <v>0</v>
      </c>
      <c r="Q188" s="323"/>
    </row>
    <row r="189" spans="1:17" s="5" customFormat="1" ht="72.75" customHeight="1" x14ac:dyDescent="0.25">
      <c r="A189" s="50"/>
      <c r="B189" s="138"/>
      <c r="C189" s="146"/>
      <c r="D189" s="194"/>
      <c r="E189" s="146"/>
      <c r="F189" s="146"/>
      <c r="G189" s="146"/>
      <c r="H189" s="194"/>
      <c r="I189" s="194"/>
      <c r="J189" s="161"/>
      <c r="K189" s="131"/>
      <c r="L189" s="134"/>
      <c r="M189" s="20">
        <f>[11]F02.003!$A20</f>
        <v>0</v>
      </c>
      <c r="N189" s="96" t="e">
        <f>[11]F02.003!$F20</f>
        <v>#DIV/0!</v>
      </c>
      <c r="O189" s="93">
        <f>[11]F02.003!$G20</f>
        <v>0</v>
      </c>
      <c r="P189" s="108">
        <f>[11]F02.003!$L20</f>
        <v>0</v>
      </c>
      <c r="Q189" s="324"/>
    </row>
    <row r="190" spans="1:17" s="5" customFormat="1" ht="72.75" customHeight="1" x14ac:dyDescent="0.25">
      <c r="A190" s="50"/>
      <c r="B190" s="138"/>
      <c r="C190" s="146"/>
      <c r="D190" s="194"/>
      <c r="E190" s="146"/>
      <c r="F190" s="146"/>
      <c r="G190" s="146"/>
      <c r="H190" s="194"/>
      <c r="I190" s="194"/>
      <c r="J190" s="161"/>
      <c r="K190" s="131"/>
      <c r="L190" s="134"/>
      <c r="M190" s="20">
        <f>[11]F02.003!$A21</f>
        <v>0</v>
      </c>
      <c r="N190" s="96" t="e">
        <f>[11]F02.003!$F21</f>
        <v>#DIV/0!</v>
      </c>
      <c r="O190" s="93">
        <f>[11]F02.003!$G21</f>
        <v>0</v>
      </c>
      <c r="P190" s="108">
        <f>[11]F02.003!$L21</f>
        <v>0</v>
      </c>
      <c r="Q190" s="324"/>
    </row>
    <row r="191" spans="1:17" s="5" customFormat="1" ht="72.75" customHeight="1" thickBot="1" x14ac:dyDescent="0.3">
      <c r="A191" s="50"/>
      <c r="B191" s="138"/>
      <c r="C191" s="246"/>
      <c r="D191" s="244"/>
      <c r="E191" s="246"/>
      <c r="F191" s="246"/>
      <c r="G191" s="246"/>
      <c r="H191" s="244"/>
      <c r="I191" s="244"/>
      <c r="J191" s="248"/>
      <c r="K191" s="249"/>
      <c r="L191" s="247"/>
      <c r="M191" s="26">
        <f>[11]F02.003!$A22</f>
        <v>0</v>
      </c>
      <c r="N191" s="37" t="e">
        <f>[11]F02.003!$F22</f>
        <v>#DIV/0!</v>
      </c>
      <c r="O191" s="27">
        <f>[11]F02.003!$G22</f>
        <v>0</v>
      </c>
      <c r="P191" s="113">
        <f>[11]F02.003!$L22</f>
        <v>0</v>
      </c>
      <c r="Q191" s="324"/>
    </row>
    <row r="192" spans="1:17" s="38" customFormat="1" ht="81" customHeight="1" thickTop="1" x14ac:dyDescent="0.25">
      <c r="A192" s="163"/>
      <c r="B192" s="137" t="str">
        <f>[12]G01.001!$D$3</f>
        <v>PROCESO G01. GESTIÓN DEL SISTEMA DE INFORMACIÓN</v>
      </c>
      <c r="C192" s="212" t="str">
        <f>[12]G01.001!$C$6</f>
        <v>G01.001</v>
      </c>
      <c r="D192" s="213" t="str">
        <f>[12]G01.001!$H$6</f>
        <v>Porcentaje de solicitudes rechazadas</v>
      </c>
      <c r="E192" s="212" t="str">
        <f>[12]G01.001!$C$10</f>
        <v>Porcentaje</v>
      </c>
      <c r="F192" s="214">
        <f>[12]G01.001!$H$14</f>
        <v>0</v>
      </c>
      <c r="G192" s="214" t="str">
        <f>[12]G01.001!$J$12</f>
        <v>Mensual</v>
      </c>
      <c r="H192" s="213" t="str">
        <f>[12]G01.001!$C$13</f>
        <v>Técnico Administrativo u operativo de Servicios Informáticos</v>
      </c>
      <c r="I192" s="213" t="str">
        <f>[12]G01.001!$J$13</f>
        <v>Profesional especializado de Administrativa y Financiera</v>
      </c>
      <c r="J192" s="215">
        <f>[12]G01.001!$J$14</f>
        <v>0</v>
      </c>
      <c r="K192" s="216">
        <f>[12]G01.001!$K$14</f>
        <v>0</v>
      </c>
      <c r="L192" s="217">
        <f>[12]G01.001!$L$14</f>
        <v>0</v>
      </c>
      <c r="M192" s="18">
        <f>[12]G01.001!$A19</f>
        <v>0</v>
      </c>
      <c r="N192" s="95">
        <f>[12]G01.001!$F19</f>
        <v>0</v>
      </c>
      <c r="O192" s="19">
        <f>[12]G01.001!$G19</f>
        <v>0</v>
      </c>
      <c r="P192" s="19">
        <f>[12]G01.001!$L19</f>
        <v>0</v>
      </c>
      <c r="Q192" s="218"/>
    </row>
    <row r="193" spans="1:17" s="38" customFormat="1" ht="82.5" customHeight="1" x14ac:dyDescent="0.25">
      <c r="A193" s="163"/>
      <c r="B193" s="138"/>
      <c r="C193" s="146"/>
      <c r="D193" s="194"/>
      <c r="E193" s="146"/>
      <c r="F193" s="146"/>
      <c r="G193" s="146"/>
      <c r="H193" s="194"/>
      <c r="I193" s="194"/>
      <c r="J193" s="161"/>
      <c r="K193" s="131"/>
      <c r="L193" s="134"/>
      <c r="M193" s="20">
        <f>[12]G01.001!$A20</f>
        <v>0</v>
      </c>
      <c r="N193" s="96">
        <f>[12]G01.001!$F20</f>
        <v>0</v>
      </c>
      <c r="O193" s="93">
        <f>[12]G01.001!$G20</f>
        <v>0</v>
      </c>
      <c r="P193" s="93">
        <f>[12]G01.001!$L20</f>
        <v>0</v>
      </c>
      <c r="Q193" s="219"/>
    </row>
    <row r="194" spans="1:17" s="38" customFormat="1" ht="57.75" customHeight="1" x14ac:dyDescent="0.25">
      <c r="A194" s="163"/>
      <c r="B194" s="138"/>
      <c r="C194" s="146"/>
      <c r="D194" s="194"/>
      <c r="E194" s="146"/>
      <c r="F194" s="146"/>
      <c r="G194" s="146"/>
      <c r="H194" s="194"/>
      <c r="I194" s="194"/>
      <c r="J194" s="161"/>
      <c r="K194" s="131"/>
      <c r="L194" s="134"/>
      <c r="M194" s="20">
        <f>[12]G01.001!$A21</f>
        <v>0</v>
      </c>
      <c r="N194" s="96">
        <f>[12]G01.001!$F21</f>
        <v>0</v>
      </c>
      <c r="O194" s="93">
        <f>[12]G01.001!$G21</f>
        <v>0</v>
      </c>
      <c r="P194" s="93">
        <f>[12]G01.001!$L21</f>
        <v>0</v>
      </c>
      <c r="Q194" s="219"/>
    </row>
    <row r="195" spans="1:17" s="38" customFormat="1" ht="70.5" customHeight="1" thickBot="1" x14ac:dyDescent="0.3">
      <c r="A195" s="163"/>
      <c r="B195" s="138"/>
      <c r="C195" s="147"/>
      <c r="D195" s="195"/>
      <c r="E195" s="147"/>
      <c r="F195" s="147"/>
      <c r="G195" s="147"/>
      <c r="H195" s="195"/>
      <c r="I195" s="195"/>
      <c r="J195" s="162"/>
      <c r="K195" s="132"/>
      <c r="L195" s="135"/>
      <c r="M195" s="22">
        <f>[12]G01.001!$A22</f>
        <v>0</v>
      </c>
      <c r="N195" s="97">
        <f>[12]G01.001!$F22</f>
        <v>0</v>
      </c>
      <c r="O195" s="94">
        <f>[12]G01.001!$G22</f>
        <v>0</v>
      </c>
      <c r="P195" s="94">
        <f>[12]G01.001!$L22</f>
        <v>0</v>
      </c>
      <c r="Q195" s="220"/>
    </row>
    <row r="196" spans="1:17" s="5" customFormat="1" ht="72.75" customHeight="1" x14ac:dyDescent="0.25">
      <c r="A196" s="163"/>
      <c r="B196" s="138"/>
      <c r="C196" s="203" t="str">
        <f>[12]G01.002!$C$6</f>
        <v>G01.002</v>
      </c>
      <c r="D196" s="204" t="str">
        <f>[12]G01.002!$H$6</f>
        <v>Tiempo real en la  implementación de nuevos requerimientos de información</v>
      </c>
      <c r="E196" s="203" t="str">
        <f>[12]G01.002!$C$10</f>
        <v>Días</v>
      </c>
      <c r="F196" s="245">
        <f>[12]G01.002!$H$14</f>
        <v>0</v>
      </c>
      <c r="G196" s="245" t="str">
        <f>[12]G01.002!$J$12</f>
        <v>Semestral</v>
      </c>
      <c r="H196" s="204" t="str">
        <f>[12]G01.002!$C$13</f>
        <v>Técnico Administrativo u operativo de Servicios Informáticos</v>
      </c>
      <c r="I196" s="204" t="str">
        <f>[12]G01.002!$J$13</f>
        <v>Profesional especializado de Administrativa y Financiera</v>
      </c>
      <c r="J196" s="228">
        <f>[12]G01.002!$J$14</f>
        <v>0</v>
      </c>
      <c r="K196" s="229">
        <f>[12]G01.002!$K$14</f>
        <v>0</v>
      </c>
      <c r="L196" s="243">
        <f>[12]G01.002!$L$14</f>
        <v>0</v>
      </c>
      <c r="M196" s="28">
        <f>[12]G01.002!$A19</f>
        <v>0</v>
      </c>
      <c r="N196" s="87">
        <f>[12]G01.002!$F19</f>
        <v>0</v>
      </c>
      <c r="O196" s="92">
        <f>[12]G01.002!$G19</f>
        <v>0</v>
      </c>
      <c r="P196" s="92">
        <f>[12]G01.002!$L19</f>
        <v>0</v>
      </c>
      <c r="Q196" s="88"/>
    </row>
    <row r="197" spans="1:17" s="5" customFormat="1" ht="72.75" customHeight="1" x14ac:dyDescent="0.25">
      <c r="A197" s="163"/>
      <c r="B197" s="138"/>
      <c r="C197" s="146"/>
      <c r="D197" s="194"/>
      <c r="E197" s="146"/>
      <c r="F197" s="146"/>
      <c r="G197" s="146"/>
      <c r="H197" s="194"/>
      <c r="I197" s="194"/>
      <c r="J197" s="161"/>
      <c r="K197" s="131"/>
      <c r="L197" s="134"/>
      <c r="M197" s="20">
        <f>[12]G01.002!$A20</f>
        <v>0</v>
      </c>
      <c r="N197" s="96">
        <f>[12]G01.002!$F20</f>
        <v>0</v>
      </c>
      <c r="O197" s="93">
        <f>[12]G01.002!$G20</f>
        <v>0</v>
      </c>
      <c r="P197" s="93">
        <f>[12]G01.002!$L20</f>
        <v>0</v>
      </c>
      <c r="Q197" s="88"/>
    </row>
    <row r="198" spans="1:17" s="5" customFormat="1" ht="72.75" customHeight="1" x14ac:dyDescent="0.25">
      <c r="A198" s="163"/>
      <c r="B198" s="138"/>
      <c r="C198" s="146"/>
      <c r="D198" s="194"/>
      <c r="E198" s="146"/>
      <c r="F198" s="146"/>
      <c r="G198" s="146"/>
      <c r="H198" s="194"/>
      <c r="I198" s="194"/>
      <c r="J198" s="161"/>
      <c r="K198" s="131"/>
      <c r="L198" s="134"/>
      <c r="M198" s="20">
        <f>[12]G01.002!$A21</f>
        <v>0</v>
      </c>
      <c r="N198" s="96">
        <f>[12]G01.002!$F21</f>
        <v>0</v>
      </c>
      <c r="O198" s="93">
        <f>[12]G01.002!$G21</f>
        <v>0</v>
      </c>
      <c r="P198" s="93">
        <f>[12]G01.002!$L21</f>
        <v>0</v>
      </c>
      <c r="Q198" s="88"/>
    </row>
    <row r="199" spans="1:17" s="5" customFormat="1" ht="72.75" customHeight="1" thickBot="1" x14ac:dyDescent="0.3">
      <c r="A199" s="163"/>
      <c r="B199" s="138"/>
      <c r="C199" s="147"/>
      <c r="D199" s="195"/>
      <c r="E199" s="147"/>
      <c r="F199" s="147"/>
      <c r="G199" s="147"/>
      <c r="H199" s="195"/>
      <c r="I199" s="195"/>
      <c r="J199" s="162"/>
      <c r="K199" s="132"/>
      <c r="L199" s="135"/>
      <c r="M199" s="22">
        <f>[12]G01.002!$A22</f>
        <v>0</v>
      </c>
      <c r="N199" s="97">
        <f>[12]G01.002!$F22</f>
        <v>0</v>
      </c>
      <c r="O199" s="94">
        <f>[12]G01.002!$G22</f>
        <v>0</v>
      </c>
      <c r="P199" s="94">
        <f>[12]G01.002!$L22</f>
        <v>0</v>
      </c>
      <c r="Q199" s="88"/>
    </row>
    <row r="200" spans="1:17" s="5" customFormat="1" ht="72.75" customHeight="1" x14ac:dyDescent="0.25">
      <c r="A200" s="163"/>
      <c r="B200" s="138"/>
      <c r="C200" s="203" t="str">
        <f>[12]G01.003!$C$6</f>
        <v>G01.003</v>
      </c>
      <c r="D200" s="204" t="str">
        <f>[12]G01.003!$H$6</f>
        <v>Cumplimiento en la entrega de la información</v>
      </c>
      <c r="E200" s="203" t="str">
        <f>[12]G01.003!$C$10</f>
        <v>Porcentaje</v>
      </c>
      <c r="F200" s="245">
        <f>[12]G01.003!$H$14</f>
        <v>0</v>
      </c>
      <c r="G200" s="245" t="str">
        <f>[12]G01.003!$J$12</f>
        <v>Anual</v>
      </c>
      <c r="H200" s="204" t="str">
        <f>[12]G01.003!$C$13</f>
        <v>Técnico Administrativo u operativo de Servicios Informáticos</v>
      </c>
      <c r="I200" s="204" t="str">
        <f>[12]G01.003!$J$13</f>
        <v>Profesional especializado de Administrativa y Financiera</v>
      </c>
      <c r="J200" s="228">
        <f>[12]G01.003!$J$14</f>
        <v>0</v>
      </c>
      <c r="K200" s="229">
        <f>[12]G01.003!$K$14</f>
        <v>0</v>
      </c>
      <c r="L200" s="243">
        <f>[12]G01.003!$L$14</f>
        <v>0</v>
      </c>
      <c r="M200" s="28">
        <f>[12]G01.003!$A19</f>
        <v>0</v>
      </c>
      <c r="N200" s="87">
        <f>[12]G01.003!$F19</f>
        <v>0</v>
      </c>
      <c r="O200" s="92">
        <f>[12]G01.003!$G19</f>
        <v>0</v>
      </c>
      <c r="P200" s="92">
        <f>[12]G01.003!$L19</f>
        <v>0</v>
      </c>
      <c r="Q200" s="167"/>
    </row>
    <row r="201" spans="1:17" s="5" customFormat="1" ht="72.75" customHeight="1" x14ac:dyDescent="0.25">
      <c r="A201" s="163"/>
      <c r="B201" s="138"/>
      <c r="C201" s="146"/>
      <c r="D201" s="194"/>
      <c r="E201" s="146"/>
      <c r="F201" s="146"/>
      <c r="G201" s="146"/>
      <c r="H201" s="194"/>
      <c r="I201" s="194"/>
      <c r="J201" s="161"/>
      <c r="K201" s="131"/>
      <c r="L201" s="134"/>
      <c r="M201" s="20">
        <f>[12]G01.003!$A20</f>
        <v>0</v>
      </c>
      <c r="N201" s="96">
        <f>[12]G01.003!$F20</f>
        <v>0</v>
      </c>
      <c r="O201" s="93">
        <f>[12]G01.003!$G20</f>
        <v>0</v>
      </c>
      <c r="P201" s="93">
        <f>[12]G01.003!$L20</f>
        <v>0</v>
      </c>
      <c r="Q201" s="168"/>
    </row>
    <row r="202" spans="1:17" s="5" customFormat="1" ht="72.75" customHeight="1" x14ac:dyDescent="0.25">
      <c r="A202" s="163"/>
      <c r="B202" s="138"/>
      <c r="C202" s="146"/>
      <c r="D202" s="194"/>
      <c r="E202" s="146"/>
      <c r="F202" s="146"/>
      <c r="G202" s="146"/>
      <c r="H202" s="194"/>
      <c r="I202" s="194"/>
      <c r="J202" s="161"/>
      <c r="K202" s="131"/>
      <c r="L202" s="134"/>
      <c r="M202" s="20">
        <f>[12]G01.003!$A21</f>
        <v>0</v>
      </c>
      <c r="N202" s="96">
        <f>[12]G01.003!$F21</f>
        <v>0</v>
      </c>
      <c r="O202" s="93">
        <f>[12]G01.003!$G21</f>
        <v>0</v>
      </c>
      <c r="P202" s="93">
        <f>[12]G01.003!$L21</f>
        <v>0</v>
      </c>
      <c r="Q202" s="168"/>
    </row>
    <row r="203" spans="1:17" s="5" customFormat="1" ht="72.75" customHeight="1" thickBot="1" x14ac:dyDescent="0.3">
      <c r="A203" s="163"/>
      <c r="B203" s="138"/>
      <c r="C203" s="147"/>
      <c r="D203" s="195"/>
      <c r="E203" s="147"/>
      <c r="F203" s="147"/>
      <c r="G203" s="147"/>
      <c r="H203" s="195"/>
      <c r="I203" s="195"/>
      <c r="J203" s="162"/>
      <c r="K203" s="132"/>
      <c r="L203" s="135"/>
      <c r="M203" s="22">
        <f>[12]G01.003!$A22</f>
        <v>0</v>
      </c>
      <c r="N203" s="97">
        <f>[12]G01.003!$F22</f>
        <v>0</v>
      </c>
      <c r="O203" s="94">
        <f>[12]G01.003!$G22</f>
        <v>0</v>
      </c>
      <c r="P203" s="94">
        <f>[12]G01.003!$L22</f>
        <v>0</v>
      </c>
      <c r="Q203" s="209"/>
    </row>
    <row r="204" spans="1:17" s="5" customFormat="1" ht="72.75" customHeight="1" x14ac:dyDescent="0.25">
      <c r="A204" s="163"/>
      <c r="B204" s="138"/>
      <c r="C204" s="203" t="str">
        <f>[12]G01.004!$C$6</f>
        <v>G01.004</v>
      </c>
      <c r="D204" s="204" t="str">
        <f>[12]G01.004!$H$6</f>
        <v xml:space="preserve">Porcentaje de Establecimientos Educativos que cumplen con el reporte de información </v>
      </c>
      <c r="E204" s="203" t="str">
        <f>[12]G01.004!$C$10</f>
        <v>Porcentaje</v>
      </c>
      <c r="F204" s="245">
        <f>[12]G01.004!$H$14</f>
        <v>0</v>
      </c>
      <c r="G204" s="245" t="str">
        <f>[12]G01.004!$J$12</f>
        <v>Anual</v>
      </c>
      <c r="H204" s="204" t="str">
        <f>[12]G01.004!$C$13</f>
        <v>Técnico Administrativo u operativo de Servicios Informáticos</v>
      </c>
      <c r="I204" s="204" t="str">
        <f>[12]G01.004!$J$13</f>
        <v>Profesional especializado de Administrativa y Financiera</v>
      </c>
      <c r="J204" s="228">
        <f>[12]G01.004!$J$14</f>
        <v>0</v>
      </c>
      <c r="K204" s="229">
        <f>[12]G01.004!$K$14</f>
        <v>0</v>
      </c>
      <c r="L204" s="243">
        <f>[12]G01.004!$L$14</f>
        <v>0</v>
      </c>
      <c r="M204" s="28">
        <f>[12]G01.004!$A19</f>
        <v>0</v>
      </c>
      <c r="N204" s="87">
        <f>[12]G01.004!$F19</f>
        <v>0</v>
      </c>
      <c r="O204" s="92">
        <f>[12]G01.004!$G19</f>
        <v>0</v>
      </c>
      <c r="P204" s="92">
        <f>[12]G01.004!$L19</f>
        <v>0</v>
      </c>
      <c r="Q204" s="167"/>
    </row>
    <row r="205" spans="1:17" s="5" customFormat="1" ht="72.75" customHeight="1" x14ac:dyDescent="0.25">
      <c r="A205" s="163"/>
      <c r="B205" s="138"/>
      <c r="C205" s="146"/>
      <c r="D205" s="194"/>
      <c r="E205" s="146"/>
      <c r="F205" s="146"/>
      <c r="G205" s="146"/>
      <c r="H205" s="194"/>
      <c r="I205" s="194"/>
      <c r="J205" s="161"/>
      <c r="K205" s="131"/>
      <c r="L205" s="134"/>
      <c r="M205" s="20">
        <f>[12]G01.004!$A20</f>
        <v>0</v>
      </c>
      <c r="N205" s="96">
        <f>[12]G01.004!$F20</f>
        <v>0</v>
      </c>
      <c r="O205" s="93">
        <f>[12]G01.004!$G20</f>
        <v>0</v>
      </c>
      <c r="P205" s="93">
        <f>[12]G01.004!$L20</f>
        <v>0</v>
      </c>
      <c r="Q205" s="168"/>
    </row>
    <row r="206" spans="1:17" s="5" customFormat="1" ht="72.75" customHeight="1" x14ac:dyDescent="0.25">
      <c r="A206" s="163"/>
      <c r="B206" s="138"/>
      <c r="C206" s="146"/>
      <c r="D206" s="194"/>
      <c r="E206" s="146"/>
      <c r="F206" s="146"/>
      <c r="G206" s="146"/>
      <c r="H206" s="194"/>
      <c r="I206" s="194"/>
      <c r="J206" s="161"/>
      <c r="K206" s="131"/>
      <c r="L206" s="134"/>
      <c r="M206" s="20">
        <f>[12]G01.004!$A21</f>
        <v>0</v>
      </c>
      <c r="N206" s="96">
        <f>[12]G01.004!$F21</f>
        <v>0</v>
      </c>
      <c r="O206" s="93">
        <f>[12]G01.004!$G21</f>
        <v>0</v>
      </c>
      <c r="P206" s="93">
        <f>[12]G01.004!$L21</f>
        <v>0</v>
      </c>
      <c r="Q206" s="168"/>
    </row>
    <row r="207" spans="1:17" s="5" customFormat="1" ht="72.75" customHeight="1" thickBot="1" x14ac:dyDescent="0.3">
      <c r="A207" s="163"/>
      <c r="B207" s="138"/>
      <c r="C207" s="147"/>
      <c r="D207" s="195"/>
      <c r="E207" s="147"/>
      <c r="F207" s="147"/>
      <c r="G207" s="147"/>
      <c r="H207" s="195"/>
      <c r="I207" s="195"/>
      <c r="J207" s="162"/>
      <c r="K207" s="132"/>
      <c r="L207" s="135"/>
      <c r="M207" s="22">
        <f>[12]G01.004!$A22</f>
        <v>0</v>
      </c>
      <c r="N207" s="97">
        <f>[12]G01.004!$F22</f>
        <v>0</v>
      </c>
      <c r="O207" s="94">
        <f>[12]G01.004!$G22</f>
        <v>0</v>
      </c>
      <c r="P207" s="94">
        <f>[12]G01.004!$L22</f>
        <v>0</v>
      </c>
      <c r="Q207" s="209"/>
    </row>
    <row r="208" spans="1:17" s="5" customFormat="1" ht="72.75" customHeight="1" x14ac:dyDescent="0.25">
      <c r="A208" s="163"/>
      <c r="B208" s="138"/>
      <c r="C208" s="203" t="str">
        <f>[12]G01.005!$C$6</f>
        <v>G01.005</v>
      </c>
      <c r="D208" s="204" t="str">
        <f>[12]G01.005!$H$6</f>
        <v>Porcentaje de Errores por registro</v>
      </c>
      <c r="E208" s="203" t="str">
        <f>[12]G01.005!$C$10</f>
        <v>Porcentaje</v>
      </c>
      <c r="F208" s="245">
        <f>[12]G01.005!$H$14</f>
        <v>0</v>
      </c>
      <c r="G208" s="245" t="str">
        <f>[12]G01.005!$J$12</f>
        <v>Por demanda</v>
      </c>
      <c r="H208" s="204" t="str">
        <f>[12]G01.005!$C$13</f>
        <v>Técnico Administrativo u operativo de Servicios Informáticos</v>
      </c>
      <c r="I208" s="204" t="str">
        <f>[12]G01.005!$J$13</f>
        <v>Profesional especializado de Administrativa y Financiera</v>
      </c>
      <c r="J208" s="228">
        <f>[12]G01.005!$J$14</f>
        <v>0</v>
      </c>
      <c r="K208" s="229">
        <f>[12]G01.005!$K$14</f>
        <v>0</v>
      </c>
      <c r="L208" s="243">
        <f>[12]G01.005!$L$14</f>
        <v>0</v>
      </c>
      <c r="M208" s="28">
        <f>[12]G01.005!$A19</f>
        <v>0</v>
      </c>
      <c r="N208" s="87">
        <f>[12]G01.005!$F19</f>
        <v>0</v>
      </c>
      <c r="O208" s="92">
        <f>[12]G01.005!$G19</f>
        <v>0</v>
      </c>
      <c r="P208" s="92">
        <f>[12]G01.005!$L19</f>
        <v>0</v>
      </c>
      <c r="Q208" s="167"/>
    </row>
    <row r="209" spans="1:17" s="5" customFormat="1" ht="72.75" customHeight="1" x14ac:dyDescent="0.25">
      <c r="A209" s="163"/>
      <c r="B209" s="138"/>
      <c r="C209" s="146"/>
      <c r="D209" s="194"/>
      <c r="E209" s="146"/>
      <c r="F209" s="146"/>
      <c r="G209" s="146"/>
      <c r="H209" s="194"/>
      <c r="I209" s="194"/>
      <c r="J209" s="161"/>
      <c r="K209" s="131"/>
      <c r="L209" s="134"/>
      <c r="M209" s="20">
        <f>[12]G01.005!$A20</f>
        <v>0</v>
      </c>
      <c r="N209" s="96">
        <f>[12]G01.005!$F20</f>
        <v>0</v>
      </c>
      <c r="O209" s="93">
        <f>[12]G01.005!$G20</f>
        <v>0</v>
      </c>
      <c r="P209" s="93">
        <f>[12]G01.005!$L20</f>
        <v>0</v>
      </c>
      <c r="Q209" s="168"/>
    </row>
    <row r="210" spans="1:17" s="5" customFormat="1" ht="72.75" customHeight="1" x14ac:dyDescent="0.25">
      <c r="A210" s="163"/>
      <c r="B210" s="138"/>
      <c r="C210" s="146"/>
      <c r="D210" s="194"/>
      <c r="E210" s="146"/>
      <c r="F210" s="146"/>
      <c r="G210" s="146"/>
      <c r="H210" s="194"/>
      <c r="I210" s="194"/>
      <c r="J210" s="161"/>
      <c r="K210" s="131"/>
      <c r="L210" s="134"/>
      <c r="M210" s="20">
        <f>[12]G01.005!$A21</f>
        <v>0</v>
      </c>
      <c r="N210" s="96">
        <f>[12]G01.005!$F21</f>
        <v>0</v>
      </c>
      <c r="O210" s="93">
        <f>[12]G01.005!$G21</f>
        <v>0</v>
      </c>
      <c r="P210" s="93">
        <f>[12]G01.005!$L21</f>
        <v>0</v>
      </c>
      <c r="Q210" s="168"/>
    </row>
    <row r="211" spans="1:17" s="5" customFormat="1" ht="72.75" customHeight="1" thickBot="1" x14ac:dyDescent="0.3">
      <c r="A211" s="163"/>
      <c r="B211" s="138"/>
      <c r="C211" s="147"/>
      <c r="D211" s="195"/>
      <c r="E211" s="147"/>
      <c r="F211" s="147"/>
      <c r="G211" s="147"/>
      <c r="H211" s="195"/>
      <c r="I211" s="195"/>
      <c r="J211" s="162"/>
      <c r="K211" s="132"/>
      <c r="L211" s="135"/>
      <c r="M211" s="22">
        <f>[12]G01.005!$A22</f>
        <v>0</v>
      </c>
      <c r="N211" s="97">
        <f>[12]G01.005!$F22</f>
        <v>0</v>
      </c>
      <c r="O211" s="94">
        <f>[12]G01.005!$G22</f>
        <v>0</v>
      </c>
      <c r="P211" s="94">
        <f>[12]G01.005!$L22</f>
        <v>0</v>
      </c>
      <c r="Q211" s="209"/>
    </row>
    <row r="212" spans="1:17" s="5" customFormat="1" ht="72.75" customHeight="1" x14ac:dyDescent="0.25">
      <c r="A212" s="163"/>
      <c r="B212" s="138"/>
      <c r="C212" s="203" t="str">
        <f>[12]G01.006!$C$6</f>
        <v>G01.006</v>
      </c>
      <c r="D212" s="204" t="str">
        <f>[12]G01.006!$H$6</f>
        <v>Tiempo de retraso por errores</v>
      </c>
      <c r="E212" s="203" t="str">
        <f>[12]G01.006!$C$10</f>
        <v>Días</v>
      </c>
      <c r="F212" s="245">
        <f>[12]G01.006!$H$14</f>
        <v>0</v>
      </c>
      <c r="G212" s="245" t="str">
        <f>[12]G01.006!$J$12</f>
        <v>Anual</v>
      </c>
      <c r="H212" s="204" t="str">
        <f>[12]G01.006!$C$13</f>
        <v>Técnico Administrativo u operativo de Servicios Informáticos</v>
      </c>
      <c r="I212" s="204" t="str">
        <f>[12]G01.006!$J$13</f>
        <v>Profesional especializado de Administrativa y Financiera</v>
      </c>
      <c r="J212" s="228">
        <f>[12]G01.006!$J$14</f>
        <v>0</v>
      </c>
      <c r="K212" s="229">
        <f>[12]G01.006!$K$14</f>
        <v>0</v>
      </c>
      <c r="L212" s="243">
        <f>[12]G01.006!$L$14</f>
        <v>0</v>
      </c>
      <c r="M212" s="28">
        <f>[12]G01.006!$A19</f>
        <v>0</v>
      </c>
      <c r="N212" s="87">
        <f>[12]G01.006!$F19</f>
        <v>0</v>
      </c>
      <c r="O212" s="92">
        <f>[12]G01.006!$G19</f>
        <v>0</v>
      </c>
      <c r="P212" s="92">
        <f>[12]G01.006!$L19</f>
        <v>0</v>
      </c>
      <c r="Q212" s="88"/>
    </row>
    <row r="213" spans="1:17" s="5" customFormat="1" ht="72.75" customHeight="1" x14ac:dyDescent="0.25">
      <c r="A213" s="163"/>
      <c r="B213" s="138"/>
      <c r="C213" s="146"/>
      <c r="D213" s="194"/>
      <c r="E213" s="146"/>
      <c r="F213" s="146"/>
      <c r="G213" s="146"/>
      <c r="H213" s="194"/>
      <c r="I213" s="194"/>
      <c r="J213" s="161"/>
      <c r="K213" s="131"/>
      <c r="L213" s="134"/>
      <c r="M213" s="20">
        <f>[12]G01.006!$A20</f>
        <v>0</v>
      </c>
      <c r="N213" s="96">
        <f>[12]G01.006!$F20</f>
        <v>0</v>
      </c>
      <c r="O213" s="93">
        <f>[12]G01.006!$G20</f>
        <v>0</v>
      </c>
      <c r="P213" s="93">
        <f>[12]G01.006!$L20</f>
        <v>0</v>
      </c>
      <c r="Q213" s="88"/>
    </row>
    <row r="214" spans="1:17" s="5" customFormat="1" ht="72.75" customHeight="1" x14ac:dyDescent="0.25">
      <c r="A214" s="163"/>
      <c r="B214" s="138"/>
      <c r="C214" s="146"/>
      <c r="D214" s="194"/>
      <c r="E214" s="146"/>
      <c r="F214" s="146"/>
      <c r="G214" s="146"/>
      <c r="H214" s="194"/>
      <c r="I214" s="194"/>
      <c r="J214" s="161"/>
      <c r="K214" s="131"/>
      <c r="L214" s="134"/>
      <c r="M214" s="20">
        <f>[12]G01.006!$A21</f>
        <v>0</v>
      </c>
      <c r="N214" s="96">
        <f>[12]G01.006!$F21</f>
        <v>0</v>
      </c>
      <c r="O214" s="93">
        <f>[12]G01.006!$G21</f>
        <v>0</v>
      </c>
      <c r="P214" s="93">
        <f>[12]G01.006!$L21</f>
        <v>0</v>
      </c>
      <c r="Q214" s="88"/>
    </row>
    <row r="215" spans="1:17" s="5" customFormat="1" ht="72.75" customHeight="1" thickBot="1" x14ac:dyDescent="0.3">
      <c r="A215" s="163"/>
      <c r="B215" s="138"/>
      <c r="C215" s="147"/>
      <c r="D215" s="195"/>
      <c r="E215" s="147"/>
      <c r="F215" s="147"/>
      <c r="G215" s="147"/>
      <c r="H215" s="195"/>
      <c r="I215" s="195"/>
      <c r="J215" s="162"/>
      <c r="K215" s="132"/>
      <c r="L215" s="135"/>
      <c r="M215" s="22">
        <f>[12]G01.006!$A22</f>
        <v>0</v>
      </c>
      <c r="N215" s="97">
        <f>[12]G01.006!$F22</f>
        <v>0</v>
      </c>
      <c r="O215" s="94">
        <f>[12]G01.006!$G22</f>
        <v>0</v>
      </c>
      <c r="P215" s="94">
        <f>[12]G01.006!$L22</f>
        <v>0</v>
      </c>
      <c r="Q215" s="88"/>
    </row>
    <row r="216" spans="1:17" s="5" customFormat="1" ht="72.599999999999994" customHeight="1" thickTop="1" x14ac:dyDescent="0.25">
      <c r="A216" s="163"/>
      <c r="B216" s="138"/>
      <c r="C216" s="203" t="str">
        <f>[12]G01.007!$C$6</f>
        <v>G01.007</v>
      </c>
      <c r="D216" s="204" t="str">
        <f>[12]G01.007!$H$6</f>
        <v>Porcentaje de solicitudes atendidas</v>
      </c>
      <c r="E216" s="203" t="str">
        <f>[12]G01.007!$C$10</f>
        <v>Porcentaje</v>
      </c>
      <c r="F216" s="245">
        <f>[12]G01.007!$H$14</f>
        <v>0</v>
      </c>
      <c r="G216" s="245" t="str">
        <f>[12]G01.007!$J$12</f>
        <v>Mensual</v>
      </c>
      <c r="H216" s="204" t="str">
        <f>[12]G01.007!$C$13</f>
        <v>Técnico Administrativo u operativo de Servicios Informáticos</v>
      </c>
      <c r="I216" s="204" t="str">
        <f>[12]G01.007!$J$13</f>
        <v>Profesional especializado de Administrativa y Financiera</v>
      </c>
      <c r="J216" s="228">
        <f>[12]G01.007!$J$14</f>
        <v>0</v>
      </c>
      <c r="K216" s="229">
        <f>[12]G01.007!$K$14</f>
        <v>0</v>
      </c>
      <c r="L216" s="243">
        <f>[12]G01.007!$L$14</f>
        <v>0</v>
      </c>
      <c r="M216" s="28">
        <f>[12]G01.007!$A19</f>
        <v>0</v>
      </c>
      <c r="N216" s="87">
        <f>[12]G01.007!$F19</f>
        <v>0</v>
      </c>
      <c r="O216" s="92">
        <f>[12]G01.007!$G19</f>
        <v>0</v>
      </c>
      <c r="P216" s="92">
        <f>[12]G01.007!$L19</f>
        <v>0</v>
      </c>
      <c r="Q216" s="189"/>
    </row>
    <row r="217" spans="1:17" s="40" customFormat="1" ht="72.599999999999994" customHeight="1" x14ac:dyDescent="0.25">
      <c r="A217" s="163"/>
      <c r="B217" s="138"/>
      <c r="C217" s="146"/>
      <c r="D217" s="194"/>
      <c r="E217" s="146"/>
      <c r="F217" s="146"/>
      <c r="G217" s="146"/>
      <c r="H217" s="194"/>
      <c r="I217" s="194"/>
      <c r="J217" s="161"/>
      <c r="K217" s="131"/>
      <c r="L217" s="134"/>
      <c r="M217" s="20">
        <f>[12]G01.007!$A20</f>
        <v>0</v>
      </c>
      <c r="N217" s="96">
        <f>[12]G01.007!$F20</f>
        <v>0</v>
      </c>
      <c r="O217" s="93">
        <f>[12]G01.007!$G20</f>
        <v>0</v>
      </c>
      <c r="P217" s="93">
        <f>[12]G01.007!$L20</f>
        <v>0</v>
      </c>
      <c r="Q217" s="168"/>
    </row>
    <row r="218" spans="1:17" s="40" customFormat="1" ht="72.599999999999994" customHeight="1" x14ac:dyDescent="0.25">
      <c r="A218" s="163"/>
      <c r="B218" s="138"/>
      <c r="C218" s="146"/>
      <c r="D218" s="194"/>
      <c r="E218" s="146"/>
      <c r="F218" s="146"/>
      <c r="G218" s="146"/>
      <c r="H218" s="194"/>
      <c r="I218" s="194"/>
      <c r="J218" s="161"/>
      <c r="K218" s="131"/>
      <c r="L218" s="134"/>
      <c r="M218" s="20">
        <f>[12]G01.007!$A21</f>
        <v>0</v>
      </c>
      <c r="N218" s="96">
        <f>[12]G01.007!$F21</f>
        <v>0</v>
      </c>
      <c r="O218" s="93">
        <f>[12]G01.007!$G21</f>
        <v>0</v>
      </c>
      <c r="P218" s="93">
        <f>[12]G01.007!$L21</f>
        <v>0</v>
      </c>
      <c r="Q218" s="168"/>
    </row>
    <row r="219" spans="1:17" s="40" customFormat="1" ht="72.599999999999994" customHeight="1" thickBot="1" x14ac:dyDescent="0.3">
      <c r="A219" s="163"/>
      <c r="B219" s="139"/>
      <c r="C219" s="237"/>
      <c r="D219" s="238"/>
      <c r="E219" s="237"/>
      <c r="F219" s="237"/>
      <c r="G219" s="237"/>
      <c r="H219" s="238"/>
      <c r="I219" s="238"/>
      <c r="J219" s="289"/>
      <c r="K219" s="290"/>
      <c r="L219" s="284"/>
      <c r="M219" s="24">
        <f>[12]G01.007!$A22</f>
        <v>0</v>
      </c>
      <c r="N219" s="39">
        <f>[12]G01.007!$F22</f>
        <v>0</v>
      </c>
      <c r="O219" s="25">
        <f>[12]G01.007!$G22</f>
        <v>0</v>
      </c>
      <c r="P219" s="25">
        <f>[12]G01.007!$L22</f>
        <v>0</v>
      </c>
      <c r="Q219" s="169"/>
    </row>
    <row r="220" spans="1:17" s="5" customFormat="1" ht="72.75" customHeight="1" thickTop="1" x14ac:dyDescent="0.25">
      <c r="A220" s="163"/>
      <c r="B220" s="137" t="str">
        <f>[13]G02.001!$D$3</f>
        <v>PROCESO G02. GESTIONAR COMUNICACIONES INSTITUCIONALES</v>
      </c>
      <c r="C220" s="280" t="str">
        <f>[13]G02.001!$C$6</f>
        <v>G02.001</v>
      </c>
      <c r="D220" s="183" t="str">
        <f>[13]G02.001!$H$6</f>
        <v>Precisión en la elaboración del plan de comunicaciones</v>
      </c>
      <c r="E220" s="280" t="str">
        <f>[13]G02.001!$C$10</f>
        <v>Porcentaje</v>
      </c>
      <c r="F220" s="183">
        <f>[13]G02.001!$H$14</f>
        <v>0</v>
      </c>
      <c r="G220" s="280" t="str">
        <f>[13]G02.001!$J$12</f>
        <v>Trimestral</v>
      </c>
      <c r="H220" s="183" t="str">
        <f>[13]G02.001!$C$13</f>
        <v>Profesional universitario de despacho (Comunicaciones)</v>
      </c>
      <c r="I220" s="183" t="str">
        <f>[13]G02.001!$J$13</f>
        <v>Comité de comunicaciones</v>
      </c>
      <c r="J220" s="184">
        <f>[13]G02.001!$J$14</f>
        <v>0</v>
      </c>
      <c r="K220" s="185">
        <f>[13]G02.001!$K$14</f>
        <v>0</v>
      </c>
      <c r="L220" s="186">
        <f>[13]G02.001!$L$14</f>
        <v>0</v>
      </c>
      <c r="M220" s="18">
        <f>[13]G02.001!$A19</f>
        <v>0</v>
      </c>
      <c r="N220" s="95">
        <f>[13]G02.001!$F19</f>
        <v>0</v>
      </c>
      <c r="O220" s="51">
        <f>[13]G02.001!$G19</f>
        <v>0</v>
      </c>
      <c r="P220" s="51">
        <f>[13]G02.001!$L19</f>
        <v>0</v>
      </c>
      <c r="Q220" s="91"/>
    </row>
    <row r="221" spans="1:17" s="5" customFormat="1" ht="72.75" customHeight="1" x14ac:dyDescent="0.25">
      <c r="A221" s="163"/>
      <c r="B221" s="138"/>
      <c r="C221" s="260"/>
      <c r="D221" s="175"/>
      <c r="E221" s="260"/>
      <c r="F221" s="175"/>
      <c r="G221" s="260"/>
      <c r="H221" s="175"/>
      <c r="I221" s="175"/>
      <c r="J221" s="178"/>
      <c r="K221" s="180"/>
      <c r="L221" s="182"/>
      <c r="M221" s="30">
        <f>[13]G02.001!$A20</f>
        <v>0</v>
      </c>
      <c r="N221" s="89">
        <f>[13]G02.001!$F20</f>
        <v>0</v>
      </c>
      <c r="O221" s="112">
        <f>[13]G02.001!$G20</f>
        <v>0</v>
      </c>
      <c r="P221" s="112">
        <f>[13]G02.001!$L20</f>
        <v>0</v>
      </c>
      <c r="Q221" s="90"/>
    </row>
    <row r="222" spans="1:17" s="5" customFormat="1" ht="72.75" customHeight="1" x14ac:dyDescent="0.25">
      <c r="A222" s="163"/>
      <c r="B222" s="138"/>
      <c r="C222" s="260"/>
      <c r="D222" s="175"/>
      <c r="E222" s="260"/>
      <c r="F222" s="175"/>
      <c r="G222" s="260"/>
      <c r="H222" s="175"/>
      <c r="I222" s="175"/>
      <c r="J222" s="178"/>
      <c r="K222" s="180"/>
      <c r="L222" s="182"/>
      <c r="M222" s="30">
        <f>[13]G02.001!$A21</f>
        <v>0</v>
      </c>
      <c r="N222" s="89">
        <f>[13]G02.001!$F21</f>
        <v>0</v>
      </c>
      <c r="O222" s="112">
        <f>[13]G02.001!$G21</f>
        <v>0</v>
      </c>
      <c r="P222" s="112">
        <f>[13]G02.001!$L21</f>
        <v>0</v>
      </c>
      <c r="Q222" s="90"/>
    </row>
    <row r="223" spans="1:17" s="5" customFormat="1" ht="72.75" customHeight="1" thickBot="1" x14ac:dyDescent="0.3">
      <c r="A223" s="163"/>
      <c r="B223" s="138"/>
      <c r="C223" s="279"/>
      <c r="D223" s="176"/>
      <c r="E223" s="279"/>
      <c r="F223" s="176"/>
      <c r="G223" s="279"/>
      <c r="H223" s="176"/>
      <c r="I223" s="176"/>
      <c r="J223" s="178"/>
      <c r="K223" s="180"/>
      <c r="L223" s="182"/>
      <c r="M223" s="114">
        <f>[13]G02.001!$A22</f>
        <v>0</v>
      </c>
      <c r="N223" s="115">
        <f>[13]G02.001!$F22</f>
        <v>0</v>
      </c>
      <c r="O223" s="116">
        <f>[13]G02.001!$G22</f>
        <v>0</v>
      </c>
      <c r="P223" s="116">
        <f>[13]G02.001!$L22</f>
        <v>0</v>
      </c>
      <c r="Q223" s="90"/>
    </row>
    <row r="224" spans="1:17" s="5" customFormat="1" ht="72.75" customHeight="1" x14ac:dyDescent="0.25">
      <c r="A224" s="163"/>
      <c r="B224" s="138"/>
      <c r="C224" s="260" t="str">
        <f>[13]G02.002!$C$6</f>
        <v>G02.002</v>
      </c>
      <c r="D224" s="175" t="str">
        <f>[13]G02.002!$H$6</f>
        <v>Utilización de Medios</v>
      </c>
      <c r="E224" s="260" t="str">
        <f>[13]G02.002!$C$10</f>
        <v>Porcentaje</v>
      </c>
      <c r="F224" s="175">
        <f>[13]G02.002!$H$14</f>
        <v>0</v>
      </c>
      <c r="G224" s="260" t="str">
        <f>[13]G02.002!$J$12</f>
        <v>Mensual</v>
      </c>
      <c r="H224" s="175" t="str">
        <f>[13]G02.002!$C$13</f>
        <v>Profesional universitario de despacho (Comunicaciones)</v>
      </c>
      <c r="I224" s="175" t="str">
        <f>[13]G02.002!$J$13</f>
        <v>Comité de comunicaciones</v>
      </c>
      <c r="J224" s="177">
        <f>[13]G02.002!$J$14</f>
        <v>0</v>
      </c>
      <c r="K224" s="179">
        <f>[13]G02.002!$K$14</f>
        <v>0</v>
      </c>
      <c r="L224" s="181">
        <f>[13]G02.002!$L$14</f>
        <v>0</v>
      </c>
      <c r="M224" s="28">
        <f>[13]G02.002!$A19</f>
        <v>0</v>
      </c>
      <c r="N224" s="87">
        <f>[13]G02.002!$F19</f>
        <v>0</v>
      </c>
      <c r="O224" s="54">
        <f>[13]G02.002!$G19</f>
        <v>0</v>
      </c>
      <c r="P224" s="54">
        <f>[13]G02.002!$L19</f>
        <v>0</v>
      </c>
      <c r="Q224" s="170"/>
    </row>
    <row r="225" spans="1:17" s="5" customFormat="1" ht="72.75" customHeight="1" x14ac:dyDescent="0.25">
      <c r="A225" s="163"/>
      <c r="B225" s="138"/>
      <c r="C225" s="260"/>
      <c r="D225" s="175"/>
      <c r="E225" s="260"/>
      <c r="F225" s="175"/>
      <c r="G225" s="260"/>
      <c r="H225" s="175"/>
      <c r="I225" s="175"/>
      <c r="J225" s="178"/>
      <c r="K225" s="180"/>
      <c r="L225" s="182"/>
      <c r="M225" s="20">
        <f>[13]G02.002!$A20</f>
        <v>0</v>
      </c>
      <c r="N225" s="96">
        <f>[13]G02.002!$F20</f>
        <v>0</v>
      </c>
      <c r="O225" s="52">
        <f>[13]G02.002!$G20</f>
        <v>0</v>
      </c>
      <c r="P225" s="52">
        <f>[13]G02.002!$L20</f>
        <v>0</v>
      </c>
      <c r="Q225" s="171"/>
    </row>
    <row r="226" spans="1:17" s="5" customFormat="1" ht="72.75" customHeight="1" x14ac:dyDescent="0.25">
      <c r="A226" s="163"/>
      <c r="B226" s="138"/>
      <c r="C226" s="260"/>
      <c r="D226" s="175"/>
      <c r="E226" s="260"/>
      <c r="F226" s="175"/>
      <c r="G226" s="260"/>
      <c r="H226" s="175"/>
      <c r="I226" s="175"/>
      <c r="J226" s="178"/>
      <c r="K226" s="180"/>
      <c r="L226" s="182"/>
      <c r="M226" s="20">
        <f>[13]G02.002!$A21</f>
        <v>0</v>
      </c>
      <c r="N226" s="96">
        <f>[13]G02.002!$F21</f>
        <v>0</v>
      </c>
      <c r="O226" s="52">
        <f>[13]G02.002!$G21</f>
        <v>0</v>
      </c>
      <c r="P226" s="52">
        <f>[13]G02.002!$L21</f>
        <v>0</v>
      </c>
      <c r="Q226" s="171"/>
    </row>
    <row r="227" spans="1:17" s="5" customFormat="1" ht="72.75" customHeight="1" thickBot="1" x14ac:dyDescent="0.3">
      <c r="A227" s="163"/>
      <c r="B227" s="138"/>
      <c r="C227" s="279"/>
      <c r="D227" s="176"/>
      <c r="E227" s="279"/>
      <c r="F227" s="176"/>
      <c r="G227" s="279"/>
      <c r="H227" s="176"/>
      <c r="I227" s="176"/>
      <c r="J227" s="178"/>
      <c r="K227" s="180"/>
      <c r="L227" s="182"/>
      <c r="M227" s="22">
        <f>[13]G02.002!$A22</f>
        <v>0</v>
      </c>
      <c r="N227" s="97">
        <f>[13]G02.002!$F22</f>
        <v>0</v>
      </c>
      <c r="O227" s="53">
        <f>[13]G02.002!$G22</f>
        <v>0</v>
      </c>
      <c r="P227" s="53">
        <f>[13]G02.002!$L22</f>
        <v>0</v>
      </c>
      <c r="Q227" s="172"/>
    </row>
    <row r="228" spans="1:17" s="40" customFormat="1" ht="72.75" customHeight="1" x14ac:dyDescent="0.25">
      <c r="A228" s="163"/>
      <c r="B228" s="138"/>
      <c r="C228" s="260" t="str">
        <f>[13]G02.003!$C$6</f>
        <v>G02.003</v>
      </c>
      <c r="D228" s="175" t="str">
        <f>[13]G02.003!$H$6</f>
        <v>Tiempo promedio requerido para publicar la información por cada medio utilizado</v>
      </c>
      <c r="E228" s="260" t="str">
        <f>[13]G02.003!$C$10</f>
        <v>Días</v>
      </c>
      <c r="F228" s="175">
        <f>[13]G02.003!$H$14</f>
        <v>0</v>
      </c>
      <c r="G228" s="260" t="str">
        <f>[13]G02.003!$J$12</f>
        <v>Mensual</v>
      </c>
      <c r="H228" s="175" t="str">
        <f>[13]G02.003!$C$13</f>
        <v>Profesional universitario de despacho (Comunicaciones)</v>
      </c>
      <c r="I228" s="175" t="str">
        <f>[13]G02.003!$J$13</f>
        <v>Comité de comunicaciones</v>
      </c>
      <c r="J228" s="177">
        <f>[13]G02.003!$J$14</f>
        <v>0</v>
      </c>
      <c r="K228" s="179">
        <f>[13]G02.003!$K$14</f>
        <v>0</v>
      </c>
      <c r="L228" s="181">
        <f>[13]G02.003!$L$14</f>
        <v>0</v>
      </c>
      <c r="M228" s="28">
        <f>[13]G02.003!$A19</f>
        <v>0</v>
      </c>
      <c r="N228" s="87">
        <f>[13]G02.003!$F19</f>
        <v>0</v>
      </c>
      <c r="O228" s="54">
        <f>[13]G02.003!$G19</f>
        <v>0</v>
      </c>
      <c r="P228" s="54">
        <f>[13]G02.003!$L19</f>
        <v>0</v>
      </c>
      <c r="Q228" s="170"/>
    </row>
    <row r="229" spans="1:17" s="40" customFormat="1" ht="72.75" customHeight="1" x14ac:dyDescent="0.25">
      <c r="A229" s="163"/>
      <c r="B229" s="138"/>
      <c r="C229" s="260"/>
      <c r="D229" s="175"/>
      <c r="E229" s="260"/>
      <c r="F229" s="175"/>
      <c r="G229" s="260"/>
      <c r="H229" s="175"/>
      <c r="I229" s="175"/>
      <c r="J229" s="178"/>
      <c r="K229" s="180"/>
      <c r="L229" s="182"/>
      <c r="M229" s="20">
        <f>[13]G02.003!$A20</f>
        <v>0</v>
      </c>
      <c r="N229" s="96">
        <f>[13]G02.003!$F20</f>
        <v>0</v>
      </c>
      <c r="O229" s="52">
        <f>[13]G02.003!$G20</f>
        <v>0</v>
      </c>
      <c r="P229" s="52">
        <f>[13]G02.003!$L20</f>
        <v>0</v>
      </c>
      <c r="Q229" s="171"/>
    </row>
    <row r="230" spans="1:17" s="40" customFormat="1" ht="72.75" customHeight="1" x14ac:dyDescent="0.25">
      <c r="A230" s="163"/>
      <c r="B230" s="138"/>
      <c r="C230" s="260"/>
      <c r="D230" s="175"/>
      <c r="E230" s="260"/>
      <c r="F230" s="175"/>
      <c r="G230" s="260"/>
      <c r="H230" s="175"/>
      <c r="I230" s="175"/>
      <c r="J230" s="178"/>
      <c r="K230" s="180"/>
      <c r="L230" s="182"/>
      <c r="M230" s="20">
        <f>[13]G02.003!$A21</f>
        <v>0</v>
      </c>
      <c r="N230" s="96">
        <f>[13]G02.003!$F21</f>
        <v>0</v>
      </c>
      <c r="O230" s="52">
        <f>[13]G02.003!$G21</f>
        <v>0</v>
      </c>
      <c r="P230" s="52">
        <f>[13]G02.003!$L21</f>
        <v>0</v>
      </c>
      <c r="Q230" s="171"/>
    </row>
    <row r="231" spans="1:17" s="40" customFormat="1" ht="72.75" customHeight="1" thickBot="1" x14ac:dyDescent="0.3">
      <c r="A231" s="163"/>
      <c r="B231" s="138"/>
      <c r="C231" s="279"/>
      <c r="D231" s="176"/>
      <c r="E231" s="279"/>
      <c r="F231" s="176"/>
      <c r="G231" s="279"/>
      <c r="H231" s="176"/>
      <c r="I231" s="176"/>
      <c r="J231" s="178"/>
      <c r="K231" s="180"/>
      <c r="L231" s="182"/>
      <c r="M231" s="22">
        <f>[13]G02.003!$A22</f>
        <v>0</v>
      </c>
      <c r="N231" s="97">
        <f>[13]G02.003!$F22</f>
        <v>0</v>
      </c>
      <c r="O231" s="53">
        <f>[13]G02.003!$G22</f>
        <v>0</v>
      </c>
      <c r="P231" s="53">
        <f>[13]G02.003!$L22</f>
        <v>0</v>
      </c>
      <c r="Q231" s="172"/>
    </row>
    <row r="232" spans="1:17" s="5" customFormat="1" ht="72.75" customHeight="1" x14ac:dyDescent="0.25">
      <c r="A232" s="163"/>
      <c r="B232" s="138"/>
      <c r="C232" s="260" t="str">
        <f>[13]G02.004!$C$6</f>
        <v>G02.004</v>
      </c>
      <c r="D232" s="175" t="str">
        <f>[13]G02.004!$H$6</f>
        <v>Cumplimiento del plan de comunicaciones</v>
      </c>
      <c r="E232" s="260" t="str">
        <f>[13]G02.004!$C$10</f>
        <v>Porcentaje</v>
      </c>
      <c r="F232" s="175">
        <f>[13]G02.004!$H$14</f>
        <v>0</v>
      </c>
      <c r="G232" s="260" t="str">
        <f>[13]G02.004!$J$12</f>
        <v>Mensual</v>
      </c>
      <c r="H232" s="175" t="str">
        <f>[13]G02.004!$C$13</f>
        <v>Profesional universitario de despacho (Comunicaciones)</v>
      </c>
      <c r="I232" s="175" t="str">
        <f>[13]G02.004!$J$13</f>
        <v>Comité de comunicaciones</v>
      </c>
      <c r="J232" s="177">
        <f>[13]G02.004!$J$14</f>
        <v>0</v>
      </c>
      <c r="K232" s="179">
        <f>[13]G02.004!$K$14</f>
        <v>0</v>
      </c>
      <c r="L232" s="181">
        <f>[13]G02.004!$L$14</f>
        <v>0</v>
      </c>
      <c r="M232" s="28">
        <f>[13]G02.004!$A19</f>
        <v>0</v>
      </c>
      <c r="N232" s="87">
        <f>[13]G02.004!$F19</f>
        <v>0</v>
      </c>
      <c r="O232" s="54">
        <f>[13]G02.004!$G19</f>
        <v>0</v>
      </c>
      <c r="P232" s="54">
        <f>[13]G02.004!$L19</f>
        <v>0</v>
      </c>
      <c r="Q232" s="170"/>
    </row>
    <row r="233" spans="1:17" s="5" customFormat="1" ht="72.75" customHeight="1" x14ac:dyDescent="0.25">
      <c r="A233" s="163"/>
      <c r="B233" s="138"/>
      <c r="C233" s="260"/>
      <c r="D233" s="175"/>
      <c r="E233" s="260"/>
      <c r="F233" s="175"/>
      <c r="G233" s="260"/>
      <c r="H233" s="175"/>
      <c r="I233" s="175"/>
      <c r="J233" s="178"/>
      <c r="K233" s="180"/>
      <c r="L233" s="182"/>
      <c r="M233" s="20">
        <f>[13]G02.004!$A20</f>
        <v>0</v>
      </c>
      <c r="N233" s="96">
        <f>[13]G02.004!$F20</f>
        <v>0</v>
      </c>
      <c r="O233" s="52">
        <f>[13]G02.004!$G20</f>
        <v>0</v>
      </c>
      <c r="P233" s="52">
        <f>[13]G02.004!$L20</f>
        <v>0</v>
      </c>
      <c r="Q233" s="171"/>
    </row>
    <row r="234" spans="1:17" s="5" customFormat="1" ht="72.75" customHeight="1" x14ac:dyDescent="0.25">
      <c r="A234" s="163"/>
      <c r="B234" s="138"/>
      <c r="C234" s="260"/>
      <c r="D234" s="175"/>
      <c r="E234" s="260"/>
      <c r="F234" s="175"/>
      <c r="G234" s="260"/>
      <c r="H234" s="175"/>
      <c r="I234" s="175"/>
      <c r="J234" s="178"/>
      <c r="K234" s="180"/>
      <c r="L234" s="182"/>
      <c r="M234" s="20">
        <f>[13]G02.004!$A21</f>
        <v>0</v>
      </c>
      <c r="N234" s="96">
        <f>[13]G02.004!$F21</f>
        <v>0</v>
      </c>
      <c r="O234" s="52">
        <f>[13]G02.004!$G21</f>
        <v>0</v>
      </c>
      <c r="P234" s="52">
        <f>[13]G02.004!$L21</f>
        <v>0</v>
      </c>
      <c r="Q234" s="171"/>
    </row>
    <row r="235" spans="1:17" s="5" customFormat="1" ht="72.75" customHeight="1" thickBot="1" x14ac:dyDescent="0.3">
      <c r="A235" s="163"/>
      <c r="B235" s="139"/>
      <c r="C235" s="261"/>
      <c r="D235" s="262"/>
      <c r="E235" s="261"/>
      <c r="F235" s="262"/>
      <c r="G235" s="261"/>
      <c r="H235" s="262"/>
      <c r="I235" s="262"/>
      <c r="J235" s="312"/>
      <c r="K235" s="314"/>
      <c r="L235" s="304"/>
      <c r="M235" s="24">
        <f>[13]G02.004!$A22</f>
        <v>0</v>
      </c>
      <c r="N235" s="39">
        <f>[13]G02.004!$F22</f>
        <v>0</v>
      </c>
      <c r="O235" s="55">
        <f>[13]G02.004!$G22</f>
        <v>0</v>
      </c>
      <c r="P235" s="55">
        <f>[13]G02.004!$L22</f>
        <v>0</v>
      </c>
      <c r="Q235" s="173"/>
    </row>
    <row r="236" spans="1:17" s="5" customFormat="1" ht="72.75" customHeight="1" thickTop="1" x14ac:dyDescent="0.25">
      <c r="A236" s="163"/>
      <c r="B236" s="137" t="str">
        <f>[14]H01.002!$D3</f>
        <v xml:space="preserve">PROCESO H01. ADMINISTRACIÓN DE LA PLANTA DE PERSONAL </v>
      </c>
      <c r="C236" s="260" t="str">
        <f>[14]H01.002!$C$6</f>
        <v>H01.002</v>
      </c>
      <c r="D236" s="175" t="str">
        <f>[14]H01.002!$H$6</f>
        <v>Permanencia de los funcionarios en la S.E.</v>
      </c>
      <c r="E236" s="260" t="str">
        <f>[14]H01.002!$C$10</f>
        <v>Porcentaje</v>
      </c>
      <c r="F236" s="187">
        <f>[14]H01.002!$H$14</f>
        <v>0.05</v>
      </c>
      <c r="G236" s="260" t="str">
        <f>[14]H01.002!$J$12</f>
        <v xml:space="preserve">Anual </v>
      </c>
      <c r="H236" s="175" t="str">
        <f>[14]H01.002!$C$13</f>
        <v xml:space="preserve">Coordinador de Talento Humano </v>
      </c>
      <c r="I236" s="175" t="str">
        <f>[14]H01.002!$J$13</f>
        <v xml:space="preserve">Jefe de Unidad Administrativa </v>
      </c>
      <c r="J236" s="177" t="str">
        <f>[14]H01.002!$J$14:$L$14</f>
        <v xml:space="preserve">Bueno            0% al 5 %                                                                               </v>
      </c>
      <c r="K236" s="179" t="str">
        <f>[14]H01.002!$K$14</f>
        <v xml:space="preserve">   Regular 6% al 50%                                                                             
 </v>
      </c>
      <c r="L236" s="181" t="str">
        <f>[14]H01.002!$L$14</f>
        <v>Malo          más de 50%</v>
      </c>
      <c r="M236" s="30">
        <f>[14]H01.002!$A19</f>
        <v>0</v>
      </c>
      <c r="N236" s="89">
        <f>[14]H01.002!$F19</f>
        <v>0</v>
      </c>
      <c r="O236" s="112">
        <f>[14]H01.002!$G19</f>
        <v>0</v>
      </c>
      <c r="P236" s="112">
        <f>[14]H01.002!$L19</f>
        <v>0</v>
      </c>
      <c r="Q236" s="174"/>
    </row>
    <row r="237" spans="1:17" s="5" customFormat="1" ht="72.75" customHeight="1" x14ac:dyDescent="0.25">
      <c r="A237" s="163"/>
      <c r="B237" s="138"/>
      <c r="C237" s="260"/>
      <c r="D237" s="175"/>
      <c r="E237" s="260"/>
      <c r="F237" s="175"/>
      <c r="G237" s="260"/>
      <c r="H237" s="175"/>
      <c r="I237" s="175"/>
      <c r="J237" s="178"/>
      <c r="K237" s="180"/>
      <c r="L237" s="182"/>
      <c r="M237" s="30">
        <f>[14]H01.002!$A20</f>
        <v>0</v>
      </c>
      <c r="N237" s="89">
        <f>[14]H01.002!$F20</f>
        <v>0</v>
      </c>
      <c r="O237" s="112">
        <f>[14]H01.002!$G20</f>
        <v>0</v>
      </c>
      <c r="P237" s="112">
        <f>[14]H01.002!$L20</f>
        <v>0</v>
      </c>
      <c r="Q237" s="171"/>
    </row>
    <row r="238" spans="1:17" s="5" customFormat="1" ht="72.75" customHeight="1" x14ac:dyDescent="0.25">
      <c r="A238" s="163"/>
      <c r="B238" s="138"/>
      <c r="C238" s="260"/>
      <c r="D238" s="175"/>
      <c r="E238" s="260"/>
      <c r="F238" s="175"/>
      <c r="G238" s="260"/>
      <c r="H238" s="175"/>
      <c r="I238" s="175"/>
      <c r="J238" s="178"/>
      <c r="K238" s="180"/>
      <c r="L238" s="182"/>
      <c r="M238" s="30">
        <f>[14]H01.002!$A21</f>
        <v>0</v>
      </c>
      <c r="N238" s="89">
        <f>[14]H01.002!$F21</f>
        <v>0</v>
      </c>
      <c r="O238" s="112">
        <f>[14]H01.002!$G21</f>
        <v>0</v>
      </c>
      <c r="P238" s="112">
        <f>[14]H01.002!$L21</f>
        <v>0</v>
      </c>
      <c r="Q238" s="171"/>
    </row>
    <row r="239" spans="1:17" s="5" customFormat="1" ht="72.75" customHeight="1" thickBot="1" x14ac:dyDescent="0.3">
      <c r="A239" s="163"/>
      <c r="B239" s="138"/>
      <c r="C239" s="260"/>
      <c r="D239" s="175"/>
      <c r="E239" s="260"/>
      <c r="F239" s="175"/>
      <c r="G239" s="260"/>
      <c r="H239" s="175"/>
      <c r="I239" s="175"/>
      <c r="J239" s="188"/>
      <c r="K239" s="296"/>
      <c r="L239" s="320"/>
      <c r="M239" s="114">
        <f>[14]H01.002!$A22</f>
        <v>0</v>
      </c>
      <c r="N239" s="115">
        <f>[14]H01.002!$F22</f>
        <v>0</v>
      </c>
      <c r="O239" s="116">
        <f>[14]H01.002!$G22</f>
        <v>0</v>
      </c>
      <c r="P239" s="116">
        <f>[14]H01.002!$L22</f>
        <v>0</v>
      </c>
      <c r="Q239" s="171"/>
    </row>
    <row r="240" spans="1:17" s="5" customFormat="1" ht="72.75" customHeight="1" thickTop="1" thickBot="1" x14ac:dyDescent="0.3">
      <c r="A240" s="163"/>
      <c r="B240" s="137" t="str">
        <f>[15]H02.001!$D$3</f>
        <v>PROCESO H02. SELECCIÓN E INDUCCCIÓN DE PERSONAL</v>
      </c>
      <c r="C240" s="280" t="str">
        <f>[15]H02.001!$C$6</f>
        <v>H02.001</v>
      </c>
      <c r="D240" s="183" t="str">
        <f>[15]H02.001!$H$6</f>
        <v>Tiempo de duración sin cubrir una vacante</v>
      </c>
      <c r="E240" s="183" t="str">
        <f>[15]H02.001!$C$10</f>
        <v>Días</v>
      </c>
      <c r="F240" s="183">
        <f>[15]H02.001!$H$14</f>
        <v>0</v>
      </c>
      <c r="G240" s="280" t="str">
        <f>[15]H02.001!$J$12</f>
        <v>Mensual</v>
      </c>
      <c r="H240" s="183" t="str">
        <f>[15]H02.001!$C$13</f>
        <v>Técnico Administrativo u operativo de Recursos Humanos</v>
      </c>
      <c r="I240" s="183" t="str">
        <f>[15]H02.001!$J$13</f>
        <v>Profesional Universitario de Recursos Humanos (Planta, nombramiento, inducción)</v>
      </c>
      <c r="J240" s="184">
        <f>[15]H02.001!$J$14</f>
        <v>0</v>
      </c>
      <c r="K240" s="185">
        <f>[15]H02.001!$K$14</f>
        <v>0</v>
      </c>
      <c r="L240" s="186">
        <f>[15]H02.001!$L$14</f>
        <v>0</v>
      </c>
      <c r="M240" s="18">
        <f>[15]H02.001!$A19</f>
        <v>0</v>
      </c>
      <c r="N240" s="95">
        <f>[15]H02.001!$F19</f>
        <v>0</v>
      </c>
      <c r="O240" s="51">
        <f>[15]H02.001!$G19</f>
        <v>0</v>
      </c>
      <c r="P240" s="51">
        <f>[15]H02.001!$L19</f>
        <v>0</v>
      </c>
      <c r="Q240" s="118"/>
    </row>
    <row r="241" spans="1:17" s="5" customFormat="1" ht="72.75" customHeight="1" thickBot="1" x14ac:dyDescent="0.3">
      <c r="A241" s="163"/>
      <c r="B241" s="138"/>
      <c r="C241" s="260"/>
      <c r="D241" s="175"/>
      <c r="E241" s="175"/>
      <c r="F241" s="175"/>
      <c r="G241" s="260"/>
      <c r="H241" s="175"/>
      <c r="I241" s="175"/>
      <c r="J241" s="178"/>
      <c r="K241" s="180"/>
      <c r="L241" s="182"/>
      <c r="M241" s="28">
        <f>[15]H02.001!$A20</f>
        <v>0</v>
      </c>
      <c r="N241" s="87">
        <f>[15]H02.001!$F20</f>
        <v>0</v>
      </c>
      <c r="O241" s="54">
        <f>[15]H02.001!$G20</f>
        <v>0</v>
      </c>
      <c r="P241" s="54">
        <f>[15]H02.001!$L20</f>
        <v>0</v>
      </c>
      <c r="Q241" s="56"/>
    </row>
    <row r="242" spans="1:17" s="5" customFormat="1" ht="72.75" customHeight="1" thickBot="1" x14ac:dyDescent="0.3">
      <c r="A242" s="163"/>
      <c r="B242" s="138"/>
      <c r="C242" s="260"/>
      <c r="D242" s="175"/>
      <c r="E242" s="175"/>
      <c r="F242" s="175"/>
      <c r="G242" s="260"/>
      <c r="H242" s="175"/>
      <c r="I242" s="175"/>
      <c r="J242" s="178"/>
      <c r="K242" s="180"/>
      <c r="L242" s="182"/>
      <c r="M242" s="28">
        <f>[15]H02.001!$A21</f>
        <v>0</v>
      </c>
      <c r="N242" s="87">
        <f>[15]H02.001!$F21</f>
        <v>0</v>
      </c>
      <c r="O242" s="54">
        <f>[15]H02.001!$G21</f>
        <v>0</v>
      </c>
      <c r="P242" s="54">
        <f>[15]H02.001!$L21</f>
        <v>0</v>
      </c>
      <c r="Q242" s="56"/>
    </row>
    <row r="243" spans="1:17" s="5" customFormat="1" ht="72.75" customHeight="1" thickBot="1" x14ac:dyDescent="0.3">
      <c r="A243" s="163"/>
      <c r="B243" s="138"/>
      <c r="C243" s="279"/>
      <c r="D243" s="176"/>
      <c r="E243" s="176"/>
      <c r="F243" s="176"/>
      <c r="G243" s="279"/>
      <c r="H243" s="176"/>
      <c r="I243" s="176"/>
      <c r="J243" s="178"/>
      <c r="K243" s="180"/>
      <c r="L243" s="182"/>
      <c r="M243" s="28">
        <f>[15]H02.001!$A22</f>
        <v>0</v>
      </c>
      <c r="N243" s="87">
        <f>[15]H02.001!$F22</f>
        <v>0</v>
      </c>
      <c r="O243" s="54">
        <f>[15]H02.001!$G22</f>
        <v>0</v>
      </c>
      <c r="P243" s="54">
        <f>[15]H02.001!$L22</f>
        <v>0</v>
      </c>
      <c r="Q243" s="57"/>
    </row>
    <row r="244" spans="1:17" s="5" customFormat="1" ht="72.75" customHeight="1" thickBot="1" x14ac:dyDescent="0.3">
      <c r="A244" s="163"/>
      <c r="B244" s="138"/>
      <c r="C244" s="281" t="str">
        <f>[16]H02.003!$C$6</f>
        <v>H02.003</v>
      </c>
      <c r="D244" s="297" t="str">
        <f>[16]H02.003!$H$6</f>
        <v xml:space="preserve">Número de funcionarios que recibieron inducción y reinducción </v>
      </c>
      <c r="E244" s="281" t="str">
        <f>[16]H02.003!$C$10</f>
        <v>Porcentaje</v>
      </c>
      <c r="F244" s="298">
        <f>[16]H02.003!$H$14</f>
        <v>0.7</v>
      </c>
      <c r="G244" s="281" t="str">
        <f>[16]H02.003!$J$12</f>
        <v>Mensual</v>
      </c>
      <c r="H244" s="297" t="str">
        <f>[16]H02.003!$C$13</f>
        <v xml:space="preserve">Coordinador de Talento Humano </v>
      </c>
      <c r="I244" s="297" t="str">
        <f>[16]H02.003!$J$13</f>
        <v xml:space="preserve">Jefe de Unidad Administrativa </v>
      </c>
      <c r="J244" s="311" t="str">
        <f>[16]H02.003!$J$14</f>
        <v xml:space="preserve">Bueno  Porcentaje de logro: 80 - 100 % 
</v>
      </c>
      <c r="K244" s="313" t="str">
        <f>[16]H02.003!$K$14</f>
        <v xml:space="preserve">Regular  Porcentaje de logro: 60 - 79 %
</v>
      </c>
      <c r="L244" s="303" t="str">
        <f>[16]H02.003!$L$14</f>
        <v>Malo  Porcentaje de logro:   0 - 59 %</v>
      </c>
      <c r="M244" s="28">
        <f>[16]H02.003!$A17</f>
        <v>38531</v>
      </c>
      <c r="N244" s="87">
        <f>[16]H02.003!$F17</f>
        <v>0.61428571428571432</v>
      </c>
      <c r="O244" s="54" t="str">
        <f>[16]H02.003!$G17</f>
        <v>Este resulatdo se encuentra en el rango regular</v>
      </c>
      <c r="P244" s="54" t="str">
        <f>[16]H02.003!$L17</f>
        <v>En desarrollo</v>
      </c>
      <c r="Q244" s="170"/>
    </row>
    <row r="245" spans="1:17" s="5" customFormat="1" ht="72.75" customHeight="1" thickBot="1" x14ac:dyDescent="0.3">
      <c r="A245" s="163"/>
      <c r="B245" s="138"/>
      <c r="C245" s="260"/>
      <c r="D245" s="175"/>
      <c r="E245" s="260"/>
      <c r="F245" s="175"/>
      <c r="G245" s="260"/>
      <c r="H245" s="175"/>
      <c r="I245" s="175"/>
      <c r="J245" s="178"/>
      <c r="K245" s="180"/>
      <c r="L245" s="182"/>
      <c r="M245" s="28">
        <f>[16]H02.003!$A18</f>
        <v>38926</v>
      </c>
      <c r="N245" s="87">
        <f>[16]H02.003!$F18</f>
        <v>0</v>
      </c>
      <c r="O245" s="54">
        <f>[16]H02.003!$G18</f>
        <v>0</v>
      </c>
      <c r="P245" s="54">
        <f>[16]H02.003!$L18</f>
        <v>0</v>
      </c>
      <c r="Q245" s="171"/>
    </row>
    <row r="246" spans="1:17" s="5" customFormat="1" ht="72.75" customHeight="1" thickBot="1" x14ac:dyDescent="0.3">
      <c r="A246" s="163"/>
      <c r="B246" s="138"/>
      <c r="C246" s="260"/>
      <c r="D246" s="175"/>
      <c r="E246" s="260"/>
      <c r="F246" s="175"/>
      <c r="G246" s="260"/>
      <c r="H246" s="175"/>
      <c r="I246" s="175"/>
      <c r="J246" s="178"/>
      <c r="K246" s="180"/>
      <c r="L246" s="182"/>
      <c r="M246" s="28">
        <f>[16]H02.003!$A19</f>
        <v>0</v>
      </c>
      <c r="N246" s="87">
        <f>[16]H02.003!$F19</f>
        <v>0</v>
      </c>
      <c r="O246" s="54">
        <f>[16]H02.003!$G19</f>
        <v>0</v>
      </c>
      <c r="P246" s="54">
        <f>[16]H02.003!$L19</f>
        <v>0</v>
      </c>
      <c r="Q246" s="171"/>
    </row>
    <row r="247" spans="1:17" s="5" customFormat="1" ht="72.75" customHeight="1" thickBot="1" x14ac:dyDescent="0.3">
      <c r="A247" s="163"/>
      <c r="B247" s="139"/>
      <c r="C247" s="261"/>
      <c r="D247" s="262"/>
      <c r="E247" s="261"/>
      <c r="F247" s="262"/>
      <c r="G247" s="261"/>
      <c r="H247" s="262"/>
      <c r="I247" s="262"/>
      <c r="J247" s="312"/>
      <c r="K247" s="314"/>
      <c r="L247" s="304"/>
      <c r="M247" s="119">
        <f>[16]H02.003!$A20</f>
        <v>0</v>
      </c>
      <c r="N247" s="33">
        <f>[16]H02.003!$F20</f>
        <v>0</v>
      </c>
      <c r="O247" s="120">
        <f>[16]H02.003!$G20</f>
        <v>0</v>
      </c>
      <c r="P247" s="120">
        <f>[16]H02.003!$L20</f>
        <v>0</v>
      </c>
      <c r="Q247" s="173"/>
    </row>
    <row r="248" spans="1:17" s="5" customFormat="1" ht="72.75" customHeight="1" thickTop="1" x14ac:dyDescent="0.25">
      <c r="A248" s="163"/>
      <c r="B248" s="137" t="str">
        <f>[17]H03.001!$D$3</f>
        <v>PROCESO H03. DESARROLLO DE PERSONAL</v>
      </c>
      <c r="C248" s="260" t="str">
        <f>[17]H03.001!$C$6</f>
        <v>H03.003</v>
      </c>
      <c r="D248" s="175" t="str">
        <f>[17]H03.001!$H$6</f>
        <v>Proporción de evaluaciones de desempeño realizadas</v>
      </c>
      <c r="E248" s="260" t="str">
        <f>[17]H03.001!$C$10</f>
        <v>Porcentaje</v>
      </c>
      <c r="F248" s="175">
        <f>[17]H03.001!$H$14</f>
        <v>0</v>
      </c>
      <c r="G248" s="260" t="str">
        <f>[17]H03.001!$J$12</f>
        <v xml:space="preserve">Anual </v>
      </c>
      <c r="H248" s="175" t="str">
        <f>[17]H03.001!$C$13</f>
        <v>Técnico Administrativo u operativo de Recursos Humanos</v>
      </c>
      <c r="I248" s="175" t="str">
        <f>[17]H03.001!$J$13</f>
        <v>Profesional Universitario de Recursos Humanos (Planta, nombramiento, inducción)</v>
      </c>
      <c r="J248" s="177">
        <f>[17]H03.001!$J$14</f>
        <v>0</v>
      </c>
      <c r="K248" s="179">
        <f>[17]H03.001!$K$14</f>
        <v>0</v>
      </c>
      <c r="L248" s="181">
        <f>[17]H03.001!$L$14</f>
        <v>0</v>
      </c>
      <c r="M248" s="30">
        <f>[17]H03.001!$A18</f>
        <v>0</v>
      </c>
      <c r="N248" s="89">
        <f>[17]H03.001!$F18</f>
        <v>0</v>
      </c>
      <c r="O248" s="112">
        <f>[17]H03.001!$G18</f>
        <v>0</v>
      </c>
      <c r="P248" s="112">
        <f>[17]H03.001!$L$18</f>
        <v>0</v>
      </c>
      <c r="Q248" s="117"/>
    </row>
    <row r="249" spans="1:17" s="5" customFormat="1" ht="72.75" customHeight="1" x14ac:dyDescent="0.25">
      <c r="A249" s="163"/>
      <c r="B249" s="138"/>
      <c r="C249" s="260"/>
      <c r="D249" s="175"/>
      <c r="E249" s="260"/>
      <c r="F249" s="175"/>
      <c r="G249" s="260"/>
      <c r="H249" s="175"/>
      <c r="I249" s="175"/>
      <c r="J249" s="178"/>
      <c r="K249" s="180"/>
      <c r="L249" s="182"/>
      <c r="M249" s="30">
        <f>[17]H03.001!$A19</f>
        <v>0</v>
      </c>
      <c r="N249" s="89">
        <f>[17]H03.001!$F19</f>
        <v>0</v>
      </c>
      <c r="O249" s="112">
        <f>[17]H03.001!$G19</f>
        <v>0</v>
      </c>
      <c r="P249" s="112">
        <f>[17]H03.001!$L$18</f>
        <v>0</v>
      </c>
      <c r="Q249" s="56"/>
    </row>
    <row r="250" spans="1:17" s="5" customFormat="1" ht="72.75" customHeight="1" x14ac:dyDescent="0.25">
      <c r="A250" s="163"/>
      <c r="B250" s="138"/>
      <c r="C250" s="260"/>
      <c r="D250" s="175"/>
      <c r="E250" s="260"/>
      <c r="F250" s="175"/>
      <c r="G250" s="260"/>
      <c r="H250" s="175"/>
      <c r="I250" s="175"/>
      <c r="J250" s="178"/>
      <c r="K250" s="180"/>
      <c r="L250" s="182"/>
      <c r="M250" s="30">
        <f>[17]H03.001!$A20</f>
        <v>0</v>
      </c>
      <c r="N250" s="89">
        <f>[17]H03.001!$F20</f>
        <v>0</v>
      </c>
      <c r="O250" s="112">
        <f>[17]H03.001!$G20</f>
        <v>0</v>
      </c>
      <c r="P250" s="112">
        <f>[17]H03.001!$L$18</f>
        <v>0</v>
      </c>
      <c r="Q250" s="56"/>
    </row>
    <row r="251" spans="1:17" s="5" customFormat="1" ht="72.75" customHeight="1" thickBot="1" x14ac:dyDescent="0.3">
      <c r="A251" s="163"/>
      <c r="B251" s="138"/>
      <c r="C251" s="279"/>
      <c r="D251" s="176"/>
      <c r="E251" s="279"/>
      <c r="F251" s="176"/>
      <c r="G251" s="279"/>
      <c r="H251" s="176"/>
      <c r="I251" s="176"/>
      <c r="J251" s="178"/>
      <c r="K251" s="180"/>
      <c r="L251" s="182"/>
      <c r="M251" s="30">
        <f>[17]H03.001!$A21</f>
        <v>0</v>
      </c>
      <c r="N251" s="89">
        <f>[17]H03.001!$F21</f>
        <v>0</v>
      </c>
      <c r="O251" s="112">
        <f>[17]H03.001!$G21</f>
        <v>0</v>
      </c>
      <c r="P251" s="112">
        <f>[17]H03.001!$L$18</f>
        <v>0</v>
      </c>
      <c r="Q251" s="57"/>
    </row>
    <row r="252" spans="1:17" s="5" customFormat="1" ht="72.75" customHeight="1" x14ac:dyDescent="0.25">
      <c r="A252" s="163"/>
      <c r="B252" s="138"/>
      <c r="C252" s="281" t="str">
        <f>[18]H03.003!$C$6</f>
        <v>H03.003</v>
      </c>
      <c r="D252" s="297" t="str">
        <f>[18]H03.003!$H$6</f>
        <v>Inversión en capacitación por funcionario</v>
      </c>
      <c r="E252" s="281" t="str">
        <f>[18]H03.003!$C$10</f>
        <v>Pesos ($)</v>
      </c>
      <c r="F252" s="297">
        <f>[18]H03.003!$H$14</f>
        <v>0</v>
      </c>
      <c r="G252" s="281" t="str">
        <f>[18]H03.003!$J$12</f>
        <v xml:space="preserve">Semestral </v>
      </c>
      <c r="H252" s="297" t="str">
        <f>[18]H03.003!$C$13</f>
        <v xml:space="preserve">Coordinador de Talento Humano </v>
      </c>
      <c r="I252" s="297" t="str">
        <f>[18]H03.003!$J$13</f>
        <v xml:space="preserve">Jefe de Unidad Administrativa </v>
      </c>
      <c r="J252" s="311" t="str">
        <f>[18]H03.003!$J$14:$L$14</f>
        <v xml:space="preserve">Bueno   Porcentaje de logro: 80 - 100 % 
</v>
      </c>
      <c r="K252" s="313" t="str">
        <f>[18]H03.003!$K$14</f>
        <v xml:space="preserve">Regular   Porcentaje de logro: 60 - 79 %
</v>
      </c>
      <c r="L252" s="303" t="str">
        <f>[18]H03.003!$L$14</f>
        <v>Malo  Porcentaje de logro:   0 - 59 %</v>
      </c>
      <c r="M252" s="28">
        <f>[18]H03.003!$A18</f>
        <v>38896</v>
      </c>
      <c r="N252" s="87">
        <f>[18]H03.003!$F18</f>
        <v>0</v>
      </c>
      <c r="O252" s="54" t="str">
        <f>[18]H03.003!$G18</f>
        <v>No se tienen registros de los datos</v>
      </c>
      <c r="P252" s="54" t="str">
        <f>[18]H03.003!$L18</f>
        <v>En desarrollo</v>
      </c>
      <c r="Q252" s="170"/>
    </row>
    <row r="253" spans="1:17" s="5" customFormat="1" ht="72.75" customHeight="1" x14ac:dyDescent="0.25">
      <c r="A253" s="163"/>
      <c r="B253" s="138"/>
      <c r="C253" s="260"/>
      <c r="D253" s="175"/>
      <c r="E253" s="260"/>
      <c r="F253" s="175"/>
      <c r="G253" s="260"/>
      <c r="H253" s="175"/>
      <c r="I253" s="175"/>
      <c r="J253" s="178"/>
      <c r="K253" s="180"/>
      <c r="L253" s="182"/>
      <c r="M253" s="20">
        <f>[18]H03.003!$A19</f>
        <v>38714</v>
      </c>
      <c r="N253" s="96">
        <f>[18]H03.003!$F19</f>
        <v>0</v>
      </c>
      <c r="O253" s="52">
        <f>[18]H03.003!$G19</f>
        <v>0</v>
      </c>
      <c r="P253" s="52">
        <f>[18]H03.003!$L19</f>
        <v>0</v>
      </c>
      <c r="Q253" s="171"/>
    </row>
    <row r="254" spans="1:17" s="5" customFormat="1" ht="72.75" customHeight="1" x14ac:dyDescent="0.25">
      <c r="A254" s="163"/>
      <c r="B254" s="138"/>
      <c r="C254" s="260"/>
      <c r="D254" s="175"/>
      <c r="E254" s="260"/>
      <c r="F254" s="175"/>
      <c r="G254" s="260"/>
      <c r="H254" s="175"/>
      <c r="I254" s="175"/>
      <c r="J254" s="178"/>
      <c r="K254" s="180"/>
      <c r="L254" s="182"/>
      <c r="M254" s="20">
        <f>[18]H03.003!$A20</f>
        <v>0</v>
      </c>
      <c r="N254" s="96">
        <f>[18]H03.003!$F20</f>
        <v>0</v>
      </c>
      <c r="O254" s="52">
        <f>[18]H03.003!$G20</f>
        <v>0</v>
      </c>
      <c r="P254" s="52">
        <f>[18]H03.003!$L20</f>
        <v>0</v>
      </c>
      <c r="Q254" s="171"/>
    </row>
    <row r="255" spans="1:17" s="5" customFormat="1" ht="72.75" customHeight="1" thickBot="1" x14ac:dyDescent="0.3">
      <c r="A255" s="163"/>
      <c r="B255" s="139"/>
      <c r="C255" s="261"/>
      <c r="D255" s="262"/>
      <c r="E255" s="261"/>
      <c r="F255" s="262"/>
      <c r="G255" s="261"/>
      <c r="H255" s="262"/>
      <c r="I255" s="262"/>
      <c r="J255" s="312"/>
      <c r="K255" s="314"/>
      <c r="L255" s="304"/>
      <c r="M255" s="24">
        <f>[18]H03.003!$A21</f>
        <v>0</v>
      </c>
      <c r="N255" s="39">
        <f>[18]H03.003!$F21</f>
        <v>0</v>
      </c>
      <c r="O255" s="55">
        <f>[18]H03.003!$G21</f>
        <v>0</v>
      </c>
      <c r="P255" s="55">
        <f>[18]H03.003!$L21</f>
        <v>0</v>
      </c>
      <c r="Q255" s="173"/>
    </row>
    <row r="256" spans="1:17" s="5" customFormat="1" ht="72.75" customHeight="1" thickTop="1" x14ac:dyDescent="0.25">
      <c r="A256" s="163"/>
      <c r="B256" s="137" t="str">
        <f>[19]H04.001!$D$3</f>
        <v>PROCESO H04, ADMINISTRACIÒN DE CARRERA</v>
      </c>
      <c r="C256" s="212" t="str">
        <f>[19]H04.001!$C$6</f>
        <v>H04.001</v>
      </c>
      <c r="D256" s="213" t="str">
        <f>[19]H04.001!$H$6</f>
        <v>Tiempo del subproceso de inscripción y ascenso en el escalafón docente</v>
      </c>
      <c r="E256" s="212" t="str">
        <f>[19]H04.001!$C$10</f>
        <v>Días</v>
      </c>
      <c r="F256" s="299">
        <f>[19]H04.001!$H$14</f>
        <v>0.6</v>
      </c>
      <c r="G256" s="214" t="str">
        <f>[19]H04.001!$J$12</f>
        <v>Mensual</v>
      </c>
      <c r="H256" s="213" t="str">
        <f>[19]H04.001!$C$13</f>
        <v xml:space="preserve">Coordinador de Talento Humano </v>
      </c>
      <c r="I256" s="213" t="str">
        <f>[19]H04.001!$J$13</f>
        <v xml:space="preserve">Jefe de Unidad Administrativa </v>
      </c>
      <c r="J256" s="215" t="str">
        <f>[19]H04.001!$J$14</f>
        <v xml:space="preserve">Bueno Porcentaje de logro: 80 - 100 % 
</v>
      </c>
      <c r="K256" s="216" t="str">
        <f>[19]H04.001!$K$14</f>
        <v xml:space="preserve">Regular  Porcentaje de logro: 60 - 79 %
</v>
      </c>
      <c r="L256" s="217" t="str">
        <f>[19]H04.001!$L$14</f>
        <v xml:space="preserve">Malo  Porcentaje de logro:   0 - 59 %
</v>
      </c>
      <c r="M256" s="18">
        <f>[19]H04.001!$A18</f>
        <v>38531</v>
      </c>
      <c r="N256" s="95">
        <f>[19]H04.001!$F18</f>
        <v>0</v>
      </c>
      <c r="O256" s="19" t="str">
        <f>[19]H04.001!$G18</f>
        <v xml:space="preserve">No se ejecuto el proceso por falta de reglamentación del mismo </v>
      </c>
      <c r="P256" s="19" t="str">
        <f>[19]H04.001!$L18</f>
        <v>En desarrollo</v>
      </c>
      <c r="Q256" s="218"/>
    </row>
    <row r="257" spans="1:17" s="5" customFormat="1" ht="72.75" customHeight="1" x14ac:dyDescent="0.25">
      <c r="A257" s="163"/>
      <c r="B257" s="138"/>
      <c r="C257" s="146"/>
      <c r="D257" s="194"/>
      <c r="E257" s="146"/>
      <c r="F257" s="300"/>
      <c r="G257" s="282"/>
      <c r="H257" s="194"/>
      <c r="I257" s="194"/>
      <c r="J257" s="161"/>
      <c r="K257" s="131"/>
      <c r="L257" s="134"/>
      <c r="M257" s="20">
        <f>[19]H04.001!$A19</f>
        <v>38561</v>
      </c>
      <c r="N257" s="96">
        <f>[19]H04.001!$F19</f>
        <v>0</v>
      </c>
      <c r="O257" s="93">
        <f>[19]H04.001!$G19</f>
        <v>0</v>
      </c>
      <c r="P257" s="93">
        <f>[19]H04.001!$L19</f>
        <v>0</v>
      </c>
      <c r="Q257" s="219"/>
    </row>
    <row r="258" spans="1:17" s="5" customFormat="1" ht="72.75" customHeight="1" x14ac:dyDescent="0.25">
      <c r="A258" s="163"/>
      <c r="B258" s="138"/>
      <c r="C258" s="146"/>
      <c r="D258" s="194"/>
      <c r="E258" s="146"/>
      <c r="F258" s="300"/>
      <c r="G258" s="282"/>
      <c r="H258" s="194"/>
      <c r="I258" s="194"/>
      <c r="J258" s="161"/>
      <c r="K258" s="131"/>
      <c r="L258" s="134"/>
      <c r="M258" s="20">
        <f>[19]H04.001!$A20</f>
        <v>0</v>
      </c>
      <c r="N258" s="96">
        <f>[19]H04.001!$F20</f>
        <v>0</v>
      </c>
      <c r="O258" s="93">
        <f>[19]H04.001!$G20</f>
        <v>0</v>
      </c>
      <c r="P258" s="93">
        <f>[19]H04.001!$L20</f>
        <v>0</v>
      </c>
      <c r="Q258" s="219"/>
    </row>
    <row r="259" spans="1:17" s="5" customFormat="1" ht="72.75" customHeight="1" thickBot="1" x14ac:dyDescent="0.3">
      <c r="A259" s="163"/>
      <c r="B259" s="138"/>
      <c r="C259" s="237"/>
      <c r="D259" s="244"/>
      <c r="E259" s="246"/>
      <c r="F259" s="301"/>
      <c r="G259" s="302"/>
      <c r="H259" s="244"/>
      <c r="I259" s="244"/>
      <c r="J259" s="248"/>
      <c r="K259" s="249"/>
      <c r="L259" s="247"/>
      <c r="M259" s="22">
        <f>[19]H04.001!$A21</f>
        <v>0</v>
      </c>
      <c r="N259" s="97">
        <f>[19]H04.001!$F21</f>
        <v>0</v>
      </c>
      <c r="O259" s="94">
        <f>[19]H04.001!$G21</f>
        <v>0</v>
      </c>
      <c r="P259" s="94">
        <f>[19]H04.001!$L21</f>
        <v>0</v>
      </c>
      <c r="Q259" s="352"/>
    </row>
    <row r="260" spans="1:17" s="5" customFormat="1" ht="72.75" customHeight="1" thickTop="1" x14ac:dyDescent="0.25">
      <c r="A260" s="163"/>
      <c r="B260" s="138"/>
      <c r="C260" s="212" t="str">
        <f>[19]H04.002!$C$6</f>
        <v>H04.002</v>
      </c>
      <c r="D260" s="213" t="str">
        <f>[19]H04.002!$H$6</f>
        <v>Tiempo del subproceso de inscripción y ascenso en carrera administrativa</v>
      </c>
      <c r="E260" s="212" t="str">
        <f>[19]H04.002!$C$10</f>
        <v>Días</v>
      </c>
      <c r="F260" s="299">
        <f>[19]H04.002!$H$14</f>
        <v>30</v>
      </c>
      <c r="G260" s="214" t="str">
        <f>[19]H04.002!$J$12</f>
        <v>Mensual</v>
      </c>
      <c r="H260" s="213" t="str">
        <f>[19]H04.002!$C$13</f>
        <v xml:space="preserve">Coordinador de Talento Humano </v>
      </c>
      <c r="I260" s="213" t="str">
        <f>[19]H04.002!$J$13</f>
        <v xml:space="preserve">Jefe de Unidad Administrativa </v>
      </c>
      <c r="J260" s="215" t="str">
        <f>[19]H04.002!$J$14</f>
        <v xml:space="preserve">Bueno Porcentaje de logro: 80 - 100 % 
</v>
      </c>
      <c r="K260" s="216" t="str">
        <f>[19]H04.002!$K$14</f>
        <v xml:space="preserve">Regular  Porcentaje de logro: 60 - 79 %
</v>
      </c>
      <c r="L260" s="217" t="str">
        <f>[19]H04.002!$L$14</f>
        <v xml:space="preserve">Malo  Porcentaje de logro:   0 - 59 %
</v>
      </c>
      <c r="M260" s="28">
        <f>[19]H04.002!$A18</f>
        <v>38531</v>
      </c>
      <c r="N260" s="87">
        <f>[19]H04.002!$F18</f>
        <v>0</v>
      </c>
      <c r="O260" s="92" t="str">
        <f>[19]H04.002!$G18</f>
        <v>No se tienen registros de los datos</v>
      </c>
      <c r="P260" s="92" t="str">
        <f>[19]H04.002!$L18</f>
        <v>En desarrollo</v>
      </c>
      <c r="Q260" s="167"/>
    </row>
    <row r="261" spans="1:17" s="5" customFormat="1" ht="72.75" customHeight="1" x14ac:dyDescent="0.25">
      <c r="A261" s="163"/>
      <c r="B261" s="138"/>
      <c r="C261" s="146"/>
      <c r="D261" s="194"/>
      <c r="E261" s="146"/>
      <c r="F261" s="300"/>
      <c r="G261" s="282"/>
      <c r="H261" s="194"/>
      <c r="I261" s="194"/>
      <c r="J261" s="161"/>
      <c r="K261" s="131"/>
      <c r="L261" s="134"/>
      <c r="M261" s="20">
        <f>[19]H04.002!$A19</f>
        <v>38561</v>
      </c>
      <c r="N261" s="96">
        <f>[19]H04.002!$F19</f>
        <v>0</v>
      </c>
      <c r="O261" s="93">
        <f>[19]H04.002!$G19</f>
        <v>0</v>
      </c>
      <c r="P261" s="93">
        <f>[19]H04.002!$L19</f>
        <v>0</v>
      </c>
      <c r="Q261" s="168"/>
    </row>
    <row r="262" spans="1:17" s="5" customFormat="1" ht="72.75" customHeight="1" x14ac:dyDescent="0.25">
      <c r="A262" s="163"/>
      <c r="B262" s="138"/>
      <c r="C262" s="146"/>
      <c r="D262" s="194"/>
      <c r="E262" s="146"/>
      <c r="F262" s="300"/>
      <c r="G262" s="282"/>
      <c r="H262" s="194"/>
      <c r="I262" s="194"/>
      <c r="J262" s="161"/>
      <c r="K262" s="131"/>
      <c r="L262" s="134"/>
      <c r="M262" s="20">
        <f>[19]H04.002!$A20</f>
        <v>0</v>
      </c>
      <c r="N262" s="96">
        <f>[19]H04.002!$F20</f>
        <v>0</v>
      </c>
      <c r="O262" s="93">
        <f>[19]H04.002!$G20</f>
        <v>0</v>
      </c>
      <c r="P262" s="93">
        <f>[19]H04.002!$L20</f>
        <v>0</v>
      </c>
      <c r="Q262" s="168"/>
    </row>
    <row r="263" spans="1:17" s="5" customFormat="1" ht="72.75" customHeight="1" thickBot="1" x14ac:dyDescent="0.3">
      <c r="A263" s="163"/>
      <c r="B263" s="139"/>
      <c r="C263" s="237"/>
      <c r="D263" s="238"/>
      <c r="E263" s="237"/>
      <c r="F263" s="305"/>
      <c r="G263" s="283"/>
      <c r="H263" s="238"/>
      <c r="I263" s="238"/>
      <c r="J263" s="289"/>
      <c r="K263" s="290"/>
      <c r="L263" s="284"/>
      <c r="M263" s="24">
        <f>[19]H04.002!$A21</f>
        <v>0</v>
      </c>
      <c r="N263" s="39">
        <f>[19]H04.002!$F21</f>
        <v>0</v>
      </c>
      <c r="O263" s="25">
        <f>[19]H04.002!$G21</f>
        <v>0</v>
      </c>
      <c r="P263" s="25">
        <f>[19]H04.002!$L21</f>
        <v>0</v>
      </c>
      <c r="Q263" s="169"/>
    </row>
    <row r="264" spans="1:17" s="5" customFormat="1" ht="72.75" customHeight="1" thickTop="1" x14ac:dyDescent="0.25">
      <c r="A264" s="163"/>
      <c r="B264" s="137" t="str">
        <f>'[20]HV H05.002'!$D$3</f>
        <v xml:space="preserve">PROCESO H05. MANEJO DEL FONDO PRESTACIONAL </v>
      </c>
      <c r="C264" s="203" t="str">
        <f>'[20]HV H05.002'!$C$6</f>
        <v>H05.002</v>
      </c>
      <c r="D264" s="204" t="str">
        <f>'[20]HV H05.002'!$H$6</f>
        <v>Numero de días que toma el trámite de reconocimiento de prestaciones sociales y económicas</v>
      </c>
      <c r="E264" s="203" t="str">
        <f>'[20]HV H05.002'!$C$10</f>
        <v>Dias</v>
      </c>
      <c r="F264" s="245">
        <f>'[20]HV H05.002'!$H$14</f>
        <v>90</v>
      </c>
      <c r="G264" s="245" t="str">
        <f>'[20]HV H05.002'!$J$12</f>
        <v xml:space="preserve">Mensual                                                                                                                                              </v>
      </c>
      <c r="H264" s="204" t="str">
        <f>'[20]HV H05.002'!$C$13</f>
        <v>Auxiliar Administrativo
(Manejo del fondo prestacional)
 Área de Talento Humano</v>
      </c>
      <c r="I264" s="204" t="str">
        <f>'[20]HV H05.002'!$J$13</f>
        <v xml:space="preserve">Coordinador de Talento Humano </v>
      </c>
      <c r="J264" s="228" t="str">
        <f>'[20]HV H05.002'!$J$14</f>
        <v xml:space="preserve">Bueno  Porcentaje de logro: 80 - 100 % 
</v>
      </c>
      <c r="K264" s="229" t="str">
        <f>'[20]HV H05.002'!$K$14</f>
        <v xml:space="preserve">Regular   Porcentaje de logro: 60 - 79 %
</v>
      </c>
      <c r="L264" s="243" t="str">
        <f>'[20]HV H05.002'!$L$14</f>
        <v xml:space="preserve">Malo    Porcentaje de logro:   0 - 59 %
</v>
      </c>
      <c r="M264" s="18">
        <f>'[20]HV H05.002'!$A18</f>
        <v>38531</v>
      </c>
      <c r="N264" s="125">
        <f>'[20]HV H05.002'!$F18</f>
        <v>0.78260869565217395</v>
      </c>
      <c r="O264" s="19" t="str">
        <f>'[20]HV H05.002'!$G18</f>
        <v xml:space="preserve">Se encuentra en el rango regular </v>
      </c>
      <c r="P264" s="19" t="str">
        <f>'[20]HV H05.002'!$L18</f>
        <v>Sin Iniciar</v>
      </c>
    </row>
    <row r="265" spans="1:17" s="5" customFormat="1" ht="72.75" customHeight="1" x14ac:dyDescent="0.25">
      <c r="A265" s="163"/>
      <c r="B265" s="138"/>
      <c r="C265" s="146"/>
      <c r="D265" s="194"/>
      <c r="E265" s="146"/>
      <c r="F265" s="146"/>
      <c r="G265" s="282"/>
      <c r="H265" s="194"/>
      <c r="I265" s="194"/>
      <c r="J265" s="161"/>
      <c r="K265" s="131"/>
      <c r="L265" s="134"/>
      <c r="M265" s="20">
        <f>'[20]HV H05.002'!$A19</f>
        <v>38560</v>
      </c>
      <c r="N265" s="96">
        <f>'[20]HV H05.002'!$F19</f>
        <v>0</v>
      </c>
      <c r="O265" s="122">
        <f>'[20]HV H05.002'!$G19</f>
        <v>0</v>
      </c>
      <c r="P265" s="122">
        <f>'[20]HV H05.002'!$L19</f>
        <v>0</v>
      </c>
    </row>
    <row r="266" spans="1:17" s="5" customFormat="1" ht="72.75" customHeight="1" x14ac:dyDescent="0.25">
      <c r="A266" s="163"/>
      <c r="B266" s="138"/>
      <c r="C266" s="146"/>
      <c r="D266" s="194"/>
      <c r="E266" s="146"/>
      <c r="F266" s="146"/>
      <c r="G266" s="282"/>
      <c r="H266" s="194"/>
      <c r="I266" s="194"/>
      <c r="J266" s="161"/>
      <c r="K266" s="131"/>
      <c r="L266" s="134"/>
      <c r="M266" s="20">
        <f>'[20]HV H05.002'!$A20</f>
        <v>0</v>
      </c>
      <c r="N266" s="96">
        <f>'[20]HV H05.002'!$F20</f>
        <v>0</v>
      </c>
      <c r="O266" s="122">
        <f>'[20]HV H05.002'!$G20</f>
        <v>0</v>
      </c>
      <c r="P266" s="122">
        <f>'[20]HV H05.002'!$L20</f>
        <v>0</v>
      </c>
    </row>
    <row r="267" spans="1:17" s="5" customFormat="1" ht="72.75" customHeight="1" thickBot="1" x14ac:dyDescent="0.3">
      <c r="A267" s="163"/>
      <c r="B267" s="138"/>
      <c r="C267" s="147"/>
      <c r="D267" s="195"/>
      <c r="E267" s="147"/>
      <c r="F267" s="147"/>
      <c r="G267" s="310"/>
      <c r="H267" s="195"/>
      <c r="I267" s="195"/>
      <c r="J267" s="162"/>
      <c r="K267" s="132"/>
      <c r="L267" s="135"/>
      <c r="M267" s="22">
        <f>'[20]HV H05.002'!$A21</f>
        <v>0</v>
      </c>
      <c r="N267" s="97">
        <f>'[20]HV H05.002'!$F21</f>
        <v>0</v>
      </c>
      <c r="O267" s="123">
        <f>'[20]HV H05.002'!$G21</f>
        <v>0</v>
      </c>
      <c r="P267" s="123">
        <f>'[20]HV H05.002'!$L21</f>
        <v>0</v>
      </c>
    </row>
    <row r="268" spans="1:17" s="5" customFormat="1" ht="72.75" customHeight="1" x14ac:dyDescent="0.25">
      <c r="A268" s="163"/>
      <c r="B268" s="138"/>
      <c r="C268" s="203" t="str">
        <f>'[20]HV H05.003'!$C$6</f>
        <v>H05.003</v>
      </c>
      <c r="D268" s="193" t="str">
        <f>'[20]HV H05.003'!$H$6</f>
        <v>Número de días que toma el pago de las prestaciones sociales  y económicas desde la notificación de resolución de pago</v>
      </c>
      <c r="E268" s="145" t="str">
        <f>'[20]HV H05.003'!$C$10</f>
        <v>Dias</v>
      </c>
      <c r="F268" s="197" t="str">
        <f>'[20]HV H05.003'!$H$14</f>
        <v xml:space="preserve">30días </v>
      </c>
      <c r="G268" s="197" t="str">
        <f>'[20]HV H05.003'!$J$12</f>
        <v xml:space="preserve">Mensual                                                                                                                                             </v>
      </c>
      <c r="H268" s="193" t="str">
        <f>'[20]HV H05.003'!$C$13</f>
        <v>Auxiliar Administrativo
(Manejo del fondo prestacional)
 Área de Talento Humano</v>
      </c>
      <c r="I268" s="193" t="str">
        <f>'[20]HV H05.003'!$J$13</f>
        <v xml:space="preserve">Coordinador de Talento Humano </v>
      </c>
      <c r="J268" s="160" t="str">
        <f>'[20]HV H05.003'!$J$14</f>
        <v xml:space="preserve">Bueno  Porcentaje de logro: 80 - 100 % 
</v>
      </c>
      <c r="K268" s="130" t="str">
        <f>'[20]HV H05.003'!$K$14</f>
        <v xml:space="preserve">Regular  Porcentaje de logro: 60 - 79 %
</v>
      </c>
      <c r="L268" s="133" t="str">
        <f>'[20]HV H05.003'!$L$14</f>
        <v>Malo Porcentaje de logro:   0 - 59 %</v>
      </c>
      <c r="M268" s="28">
        <f>'[20]HV H05.003'!$A18</f>
        <v>38531</v>
      </c>
      <c r="N268" s="124">
        <f>'[20]HV H05.003'!$F18</f>
        <v>0.69767441860465118</v>
      </c>
      <c r="O268" s="121" t="str">
        <f>'[20]HV H05.003'!$G18</f>
        <v xml:space="preserve">Se encuentra en el rango regular </v>
      </c>
      <c r="P268" s="121" t="str">
        <f>'[20]HV H05.003'!$L18</f>
        <v>Sin Iniciar</v>
      </c>
    </row>
    <row r="269" spans="1:17" s="5" customFormat="1" ht="72.75" customHeight="1" x14ac:dyDescent="0.25">
      <c r="A269" s="163"/>
      <c r="B269" s="138"/>
      <c r="C269" s="146"/>
      <c r="D269" s="194"/>
      <c r="E269" s="146"/>
      <c r="F269" s="146"/>
      <c r="G269" s="282"/>
      <c r="H269" s="194"/>
      <c r="I269" s="194"/>
      <c r="J269" s="161"/>
      <c r="K269" s="131"/>
      <c r="L269" s="134"/>
      <c r="M269" s="20">
        <f>'[20]HV H05.003'!$A19</f>
        <v>38560</v>
      </c>
      <c r="N269" s="96">
        <f>'[20]HV H05.003'!$F19</f>
        <v>0</v>
      </c>
      <c r="O269" s="122">
        <f>'[20]HV H05.003'!$G19</f>
        <v>0</v>
      </c>
      <c r="P269" s="122">
        <f>'[20]HV H05.003'!$L19</f>
        <v>0</v>
      </c>
    </row>
    <row r="270" spans="1:17" s="5" customFormat="1" ht="72.75" customHeight="1" x14ac:dyDescent="0.25">
      <c r="A270" s="163"/>
      <c r="B270" s="138"/>
      <c r="C270" s="146"/>
      <c r="D270" s="194"/>
      <c r="E270" s="146"/>
      <c r="F270" s="146"/>
      <c r="G270" s="282"/>
      <c r="H270" s="194"/>
      <c r="I270" s="194"/>
      <c r="J270" s="161"/>
      <c r="K270" s="131"/>
      <c r="L270" s="134"/>
      <c r="M270" s="20">
        <f>'[20]HV H05.003'!$A20</f>
        <v>0</v>
      </c>
      <c r="N270" s="96">
        <f>'[20]HV H05.003'!$F20</f>
        <v>0</v>
      </c>
      <c r="O270" s="122">
        <f>'[20]HV H05.003'!$G20</f>
        <v>0</v>
      </c>
      <c r="P270" s="122">
        <f>'[20]HV H05.003'!$L20</f>
        <v>0</v>
      </c>
    </row>
    <row r="271" spans="1:17" s="5" customFormat="1" ht="72.75" customHeight="1" thickBot="1" x14ac:dyDescent="0.3">
      <c r="A271" s="163"/>
      <c r="B271" s="139"/>
      <c r="C271" s="147"/>
      <c r="D271" s="195"/>
      <c r="E271" s="147"/>
      <c r="F271" s="147"/>
      <c r="G271" s="310"/>
      <c r="H271" s="195"/>
      <c r="I271" s="195"/>
      <c r="J271" s="162"/>
      <c r="K271" s="132"/>
      <c r="L271" s="135"/>
      <c r="M271" s="22">
        <f>'[20]HV H05.003'!$A21</f>
        <v>0</v>
      </c>
      <c r="N271" s="97">
        <f>'[20]HV H05.003'!$F21</f>
        <v>0</v>
      </c>
      <c r="O271" s="123">
        <f>'[20]HV H05.003'!$G21</f>
        <v>0</v>
      </c>
      <c r="P271" s="123">
        <f>'[20]HV H05.003'!$L21</f>
        <v>0</v>
      </c>
    </row>
    <row r="272" spans="1:17" ht="72.75" customHeight="1" thickTop="1" x14ac:dyDescent="0.25">
      <c r="A272" s="163"/>
      <c r="B272" s="276" t="str">
        <f>[21]H07.001!$D$3</f>
        <v>PROCESO H07. ADMINISTRACIÓN DE HOJAS DE VIDA</v>
      </c>
      <c r="C272" s="212" t="str">
        <f>[21]H07.001!$C$6</f>
        <v>H07.001</v>
      </c>
      <c r="D272" s="263" t="str">
        <f>[21]H07.001!$H$6</f>
        <v>Porcentaje de hojas de vida actualizadas en el sistema</v>
      </c>
      <c r="E272" s="264" t="str">
        <f>[21]H07.001!$C$10</f>
        <v>Porcentaje</v>
      </c>
      <c r="F272" s="265">
        <f>[21]H07.001!$H$14</f>
        <v>1</v>
      </c>
      <c r="G272" s="265" t="str">
        <f>[21]H07.001!$J$12</f>
        <v>TRIMESTRAL</v>
      </c>
      <c r="H272" s="263" t="str">
        <f>[21]H07.001!$C$13</f>
        <v>Técnico Administrativo u operativo de Recursos Humanos (Prestaciones, HV y escalafón)</v>
      </c>
      <c r="I272" s="263" t="str">
        <f>[21]H07.001!$J$13</f>
        <v>Profesional Universitario de apoyo a Recursos Humanos (Prestaciones, HV y escalafón)</v>
      </c>
      <c r="J272" s="215">
        <f>[21]H07.001!$J$14</f>
        <v>0</v>
      </c>
      <c r="K272" s="216">
        <f>[21]H07.001!$K$14</f>
        <v>0</v>
      </c>
      <c r="L272" s="217">
        <f>[21]H07.001!$L$14</f>
        <v>0</v>
      </c>
      <c r="M272" s="14">
        <f>[21]H07.001!$A19</f>
        <v>0</v>
      </c>
      <c r="N272" s="15">
        <f>[21]H07.001!$F19</f>
        <v>0</v>
      </c>
      <c r="O272" s="19">
        <f>[21]H07.001!$G19</f>
        <v>0</v>
      </c>
      <c r="P272" s="19">
        <f>[21]H07.001!$L19</f>
        <v>0</v>
      </c>
      <c r="Q272" s="164"/>
    </row>
    <row r="273" spans="1:17" ht="72.75" customHeight="1" x14ac:dyDescent="0.25">
      <c r="A273" s="163"/>
      <c r="B273" s="277"/>
      <c r="C273" s="146"/>
      <c r="D273" s="149"/>
      <c r="E273" s="152"/>
      <c r="F273" s="158"/>
      <c r="G273" s="158"/>
      <c r="H273" s="149"/>
      <c r="I273" s="149"/>
      <c r="J273" s="161"/>
      <c r="K273" s="131"/>
      <c r="L273" s="134"/>
      <c r="M273" s="8">
        <f>[21]H07.001!$A20</f>
        <v>0</v>
      </c>
      <c r="N273" s="9">
        <f>[21]H07.001!$F20</f>
        <v>0</v>
      </c>
      <c r="O273" s="122">
        <f>[21]H07.001!$G20</f>
        <v>0</v>
      </c>
      <c r="P273" s="122">
        <f>[21]H07.001!$L20</f>
        <v>0</v>
      </c>
      <c r="Q273" s="165"/>
    </row>
    <row r="274" spans="1:17" ht="72.75" customHeight="1" x14ac:dyDescent="0.25">
      <c r="A274" s="163"/>
      <c r="B274" s="277"/>
      <c r="C274" s="146"/>
      <c r="D274" s="149"/>
      <c r="E274" s="152"/>
      <c r="F274" s="158"/>
      <c r="G274" s="158"/>
      <c r="H274" s="149"/>
      <c r="I274" s="149"/>
      <c r="J274" s="161"/>
      <c r="K274" s="131"/>
      <c r="L274" s="134"/>
      <c r="M274" s="8">
        <f>[21]H07.001!$A21</f>
        <v>0</v>
      </c>
      <c r="N274" s="9">
        <f>[21]H07.001!$F21</f>
        <v>0</v>
      </c>
      <c r="O274" s="122">
        <f>[21]H07.001!$G21</f>
        <v>0</v>
      </c>
      <c r="P274" s="122">
        <f>[21]H07.001!$L21</f>
        <v>0</v>
      </c>
      <c r="Q274" s="165"/>
    </row>
    <row r="275" spans="1:17" ht="72.75" customHeight="1" thickBot="1" x14ac:dyDescent="0.3">
      <c r="A275" s="163"/>
      <c r="B275" s="277"/>
      <c r="C275" s="147"/>
      <c r="D275" s="150"/>
      <c r="E275" s="153"/>
      <c r="F275" s="159"/>
      <c r="G275" s="159"/>
      <c r="H275" s="150"/>
      <c r="I275" s="150"/>
      <c r="J275" s="162"/>
      <c r="K275" s="132"/>
      <c r="L275" s="135"/>
      <c r="M275" s="10">
        <f>[21]H07.001!$A22</f>
        <v>0</v>
      </c>
      <c r="N275" s="11">
        <f>[21]H07.001!$F22</f>
        <v>0</v>
      </c>
      <c r="O275" s="123">
        <f>[21]H07.001!$G22</f>
        <v>0</v>
      </c>
      <c r="P275" s="123">
        <f>[21]H07.001!$L22</f>
        <v>0</v>
      </c>
      <c r="Q275" s="166"/>
    </row>
    <row r="276" spans="1:17" ht="45" customHeight="1" x14ac:dyDescent="0.25">
      <c r="A276" s="163"/>
      <c r="B276" s="277"/>
      <c r="C276" s="145" t="str">
        <f>[21]H07.002!$C$6</f>
        <v>H07.002</v>
      </c>
      <c r="D276" s="148" t="str">
        <f>[21]H07.002!$H$6</f>
        <v>Tiempo de generación de certificados</v>
      </c>
      <c r="E276" s="151" t="str">
        <f>[21]H07.002!$C$10</f>
        <v>Días</v>
      </c>
      <c r="F276" s="157" t="str">
        <f>[21]H07.002!$H$14</f>
        <v>8 DIAS</v>
      </c>
      <c r="G276" s="157" t="str">
        <f>[21]H07.002!$J$12</f>
        <v>TRIMESTRAL</v>
      </c>
      <c r="H276" s="148" t="str">
        <f>[21]H07.002!$C$13</f>
        <v>Técnico Administrativo u operativo de Recursos Humanos (Prestaciones, HV y escalafón)</v>
      </c>
      <c r="I276" s="148" t="str">
        <f>[21]H07.002!$J$13</f>
        <v>Profesional Universitario de apoyo a Recursos Humanos (Prestaciones, HV y escalafón)</v>
      </c>
      <c r="J276" s="160" t="str">
        <f>[21]H07.002!$J$14</f>
        <v xml:space="preserve">0 &lt; 3 días = Bueno
</v>
      </c>
      <c r="K276" s="130" t="str">
        <f>[21]H07.002!$K$14</f>
        <v xml:space="preserve">4 &lt; 4 días &lt; 5 días Regular
</v>
      </c>
      <c r="L276" s="133" t="str">
        <f>[21]H07.002!$L$14</f>
        <v>&gt; 8 días = Malo</v>
      </c>
      <c r="M276" s="6">
        <f>[21]H07.002!$A19</f>
        <v>39066</v>
      </c>
      <c r="N276" s="7">
        <f>[21]H07.002!$F19</f>
        <v>1.1499999999999999</v>
      </c>
      <c r="O276" s="101" t="str">
        <f>[21]H07.002!$G19</f>
        <v xml:space="preserve">El resultado de la primera medición es 2,3 según ciriterios de la evalación este resultado es regular </v>
      </c>
      <c r="P276" s="121" t="str">
        <f>[21]H07.002!$L19</f>
        <v>Cumplido</v>
      </c>
      <c r="Q276" s="353"/>
    </row>
    <row r="277" spans="1:17" ht="45" customHeight="1" x14ac:dyDescent="0.25">
      <c r="A277" s="163"/>
      <c r="B277" s="277"/>
      <c r="C277" s="203"/>
      <c r="D277" s="274"/>
      <c r="E277" s="315"/>
      <c r="F277" s="317"/>
      <c r="G277" s="317"/>
      <c r="H277" s="274"/>
      <c r="I277" s="274"/>
      <c r="J277" s="228"/>
      <c r="K277" s="229"/>
      <c r="L277" s="243"/>
      <c r="M277" s="8">
        <f>[21]H07.002!$A20</f>
        <v>39086</v>
      </c>
      <c r="N277" s="9">
        <f>[21]H07.002!$F20</f>
        <v>0.65</v>
      </c>
      <c r="O277" s="126" t="str">
        <f>[21]H07.002!$G20</f>
        <v xml:space="preserve">El resultado de la segunda  medición es 1,3 según ciriterios de la evalación este resultado es Bueno </v>
      </c>
      <c r="P277" s="122" t="str">
        <f>[21]H07.002!$L20</f>
        <v>Cumplido</v>
      </c>
      <c r="Q277" s="165"/>
    </row>
    <row r="278" spans="1:17" ht="45" customHeight="1" x14ac:dyDescent="0.25">
      <c r="A278" s="163"/>
      <c r="B278" s="277"/>
      <c r="C278" s="203"/>
      <c r="D278" s="274"/>
      <c r="E278" s="315"/>
      <c r="F278" s="317"/>
      <c r="G278" s="317"/>
      <c r="H278" s="274"/>
      <c r="I278" s="274"/>
      <c r="J278" s="228"/>
      <c r="K278" s="229"/>
      <c r="L278" s="243"/>
      <c r="M278" s="8">
        <f>[21]H07.002!$A21</f>
        <v>39118</v>
      </c>
      <c r="N278" s="9">
        <f>[21]H07.002!$F21</f>
        <v>0.25</v>
      </c>
      <c r="O278" s="126" t="str">
        <f>[21]H07.002!$G21</f>
        <v xml:space="preserve">El resultado de la tercera  medición es 0,5 según ciriterios de la evalación este resultado es Bueno </v>
      </c>
      <c r="P278" s="122" t="str">
        <f>[21]H07.002!$L21</f>
        <v>Cumplido</v>
      </c>
      <c r="Q278" s="165"/>
    </row>
    <row r="279" spans="1:17" ht="45" customHeight="1" x14ac:dyDescent="0.25">
      <c r="A279" s="163"/>
      <c r="B279" s="277"/>
      <c r="C279" s="203"/>
      <c r="D279" s="274"/>
      <c r="E279" s="315"/>
      <c r="F279" s="317"/>
      <c r="G279" s="317"/>
      <c r="H279" s="274"/>
      <c r="I279" s="274"/>
      <c r="J279" s="228"/>
      <c r="K279" s="229"/>
      <c r="L279" s="243"/>
      <c r="M279" s="8">
        <f>[21]H07.002!$A22</f>
        <v>39143</v>
      </c>
      <c r="N279" s="9">
        <f>[21]H07.002!$F22</f>
        <v>0.15</v>
      </c>
      <c r="O279" s="126" t="str">
        <f>[21]H07.002!$G22</f>
        <v xml:space="preserve">El resultado de la cuarta  medición es 0,3 según ciriterios de la evalación este resultado es Bueno </v>
      </c>
      <c r="P279" s="122" t="str">
        <f>[21]H07.002!$L22</f>
        <v>Cumplido</v>
      </c>
      <c r="Q279" s="165"/>
    </row>
    <row r="280" spans="1:17" ht="45" customHeight="1" x14ac:dyDescent="0.25">
      <c r="A280" s="163"/>
      <c r="B280" s="277"/>
      <c r="C280" s="203"/>
      <c r="D280" s="274"/>
      <c r="E280" s="315"/>
      <c r="F280" s="317"/>
      <c r="G280" s="317"/>
      <c r="H280" s="274"/>
      <c r="I280" s="274"/>
      <c r="J280" s="228"/>
      <c r="K280" s="229"/>
      <c r="L280" s="243"/>
      <c r="M280" s="8">
        <f>[21]H07.002!$A23</f>
        <v>39181</v>
      </c>
      <c r="N280" s="9">
        <f>[21]H07.002!$F23</f>
        <v>0.3</v>
      </c>
      <c r="O280" s="126" t="str">
        <f>[21]H07.002!$G23</f>
        <v xml:space="preserve">El resultado de la quinta  medición es 0,6 según ciriterios de la evalación este resultado es Bueno </v>
      </c>
      <c r="P280" s="122" t="str">
        <f>[21]H07.002!$L23</f>
        <v>Cumplido</v>
      </c>
      <c r="Q280" s="165"/>
    </row>
    <row r="281" spans="1:17" ht="45" customHeight="1" x14ac:dyDescent="0.25">
      <c r="A281" s="163"/>
      <c r="B281" s="277"/>
      <c r="C281" s="203"/>
      <c r="D281" s="274"/>
      <c r="E281" s="315"/>
      <c r="F281" s="317"/>
      <c r="G281" s="317"/>
      <c r="H281" s="274"/>
      <c r="I281" s="274"/>
      <c r="J281" s="228"/>
      <c r="K281" s="229"/>
      <c r="L281" s="243"/>
      <c r="M281" s="8">
        <f>[21]H07.002!$A24</f>
        <v>39210</v>
      </c>
      <c r="N281" s="9">
        <f>[21]H07.002!$F24</f>
        <v>0.25</v>
      </c>
      <c r="O281" s="126" t="str">
        <f>[21]H07.002!$G24</f>
        <v xml:space="preserve">El resultado de la secta  medición es 0,5 según ciriterios de la evalación este resultado es Bueno </v>
      </c>
      <c r="P281" s="122" t="str">
        <f>[21]H07.002!$L24</f>
        <v>Cumplido</v>
      </c>
      <c r="Q281" s="165"/>
    </row>
    <row r="282" spans="1:17" ht="45" customHeight="1" x14ac:dyDescent="0.25">
      <c r="A282" s="163"/>
      <c r="B282" s="277"/>
      <c r="C282" s="203"/>
      <c r="D282" s="274"/>
      <c r="E282" s="315"/>
      <c r="F282" s="317"/>
      <c r="G282" s="317"/>
      <c r="H282" s="274"/>
      <c r="I282" s="274"/>
      <c r="J282" s="228"/>
      <c r="K282" s="229"/>
      <c r="L282" s="243"/>
      <c r="M282" s="8">
        <f>[21]H07.002!$A25</f>
        <v>39238</v>
      </c>
      <c r="N282" s="9">
        <f>[21]H07.002!$F25</f>
        <v>0.25</v>
      </c>
      <c r="O282" s="126" t="str">
        <f>[21]H07.002!$G25</f>
        <v xml:space="preserve">El resultado de la sectima  medición es 0,5 según ciriterios de la evalación este resultado es Bueno </v>
      </c>
      <c r="P282" s="122" t="str">
        <f>[21]H07.002!$L25</f>
        <v>Cumplido</v>
      </c>
      <c r="Q282" s="165"/>
    </row>
    <row r="283" spans="1:17" ht="45" customHeight="1" x14ac:dyDescent="0.25">
      <c r="A283" s="163"/>
      <c r="B283" s="277"/>
      <c r="C283" s="203"/>
      <c r="D283" s="274"/>
      <c r="E283" s="315"/>
      <c r="F283" s="317"/>
      <c r="G283" s="317"/>
      <c r="H283" s="274"/>
      <c r="I283" s="274"/>
      <c r="J283" s="228"/>
      <c r="K283" s="229"/>
      <c r="L283" s="243"/>
      <c r="M283" s="8">
        <f>[21]H07.002!$A26</f>
        <v>39275</v>
      </c>
      <c r="N283" s="9">
        <f>[21]H07.002!$F26</f>
        <v>0.25</v>
      </c>
      <c r="O283" s="126" t="str">
        <f>[21]H07.002!$G26</f>
        <v xml:space="preserve">El resultado de la octava  medición es 0,5 según ciriterios de la evalación este resultado es Bueno </v>
      </c>
      <c r="P283" s="122" t="str">
        <f>[21]H07.002!$L26</f>
        <v>Cumplido</v>
      </c>
      <c r="Q283" s="165"/>
    </row>
    <row r="284" spans="1:17" ht="45" customHeight="1" x14ac:dyDescent="0.25">
      <c r="A284" s="163"/>
      <c r="B284" s="277"/>
      <c r="C284" s="203"/>
      <c r="D284" s="274"/>
      <c r="E284" s="315"/>
      <c r="F284" s="317"/>
      <c r="G284" s="317"/>
      <c r="H284" s="274"/>
      <c r="I284" s="274"/>
      <c r="J284" s="228"/>
      <c r="K284" s="229"/>
      <c r="L284" s="243"/>
      <c r="M284" s="8">
        <f>[21]H07.002!$A27</f>
        <v>39302</v>
      </c>
      <c r="N284" s="9">
        <f>[21]H07.002!$F27</f>
        <v>0.1</v>
      </c>
      <c r="O284" s="126" t="str">
        <f>[21]H07.002!$G27</f>
        <v xml:space="preserve">El resultado de la novena  medición es 0,2 según ciriterios de la evalación este resultado es Bueno </v>
      </c>
      <c r="P284" s="122" t="str">
        <f>[21]H07.002!$L27</f>
        <v>Cumplido</v>
      </c>
      <c r="Q284" s="165"/>
    </row>
    <row r="285" spans="1:17" ht="45" customHeight="1" x14ac:dyDescent="0.25">
      <c r="A285" s="163"/>
      <c r="B285" s="277"/>
      <c r="C285" s="203"/>
      <c r="D285" s="274"/>
      <c r="E285" s="315"/>
      <c r="F285" s="317"/>
      <c r="G285" s="317"/>
      <c r="H285" s="274"/>
      <c r="I285" s="274"/>
      <c r="J285" s="228"/>
      <c r="K285" s="229"/>
      <c r="L285" s="243"/>
      <c r="M285" s="8">
        <f>[21]H07.002!$A28</f>
        <v>39335</v>
      </c>
      <c r="N285" s="9">
        <f>[21]H07.002!$F28</f>
        <v>0.35</v>
      </c>
      <c r="O285" s="126" t="str">
        <f>[21]H07.002!$G28</f>
        <v xml:space="preserve">El resultado de la decima  medición es 0,7 según ciriterios de la evalación este resultado es Bueno </v>
      </c>
      <c r="P285" s="122" t="str">
        <f>[21]H07.002!$L28</f>
        <v>Cumplido</v>
      </c>
      <c r="Q285" s="165"/>
    </row>
    <row r="286" spans="1:17" ht="45" customHeight="1" x14ac:dyDescent="0.25">
      <c r="A286" s="163"/>
      <c r="B286" s="277"/>
      <c r="C286" s="203"/>
      <c r="D286" s="274"/>
      <c r="E286" s="315"/>
      <c r="F286" s="317"/>
      <c r="G286" s="317"/>
      <c r="H286" s="274"/>
      <c r="I286" s="274"/>
      <c r="J286" s="228"/>
      <c r="K286" s="229"/>
      <c r="L286" s="243"/>
      <c r="M286" s="8">
        <f>[21]H07.002!$A29</f>
        <v>39364</v>
      </c>
      <c r="N286" s="9">
        <f>[21]H07.002!$F29</f>
        <v>0.4</v>
      </c>
      <c r="O286" s="126" t="str">
        <f>[21]H07.002!$G29</f>
        <v xml:space="preserve">El resultado de la once  medición es 0,8 según ciriterios de la evalación este resultado es Bueno </v>
      </c>
      <c r="P286" s="122" t="str">
        <f>[21]H07.002!$L29</f>
        <v>Cumplido</v>
      </c>
      <c r="Q286" s="165"/>
    </row>
    <row r="287" spans="1:17" ht="45" customHeight="1" x14ac:dyDescent="0.25">
      <c r="A287" s="163"/>
      <c r="B287" s="277"/>
      <c r="C287" s="203"/>
      <c r="D287" s="274"/>
      <c r="E287" s="315"/>
      <c r="F287" s="317"/>
      <c r="G287" s="317"/>
      <c r="H287" s="274"/>
      <c r="I287" s="274"/>
      <c r="J287" s="228"/>
      <c r="K287" s="229"/>
      <c r="L287" s="243"/>
      <c r="M287" s="8">
        <f>[21]H07.002!$A30</f>
        <v>39393</v>
      </c>
      <c r="N287" s="9">
        <f>[21]H07.002!$F30</f>
        <v>0.35</v>
      </c>
      <c r="O287" s="126" t="str">
        <f>[21]H07.002!$G30</f>
        <v xml:space="preserve">El resultado de la doce  medición es 0,7 según ciriterios de la evalación este resultado es Bueno </v>
      </c>
      <c r="P287" s="122" t="str">
        <f>[21]H07.002!$L30</f>
        <v>Cumplido</v>
      </c>
      <c r="Q287" s="165"/>
    </row>
    <row r="288" spans="1:17" ht="45" customHeight="1" x14ac:dyDescent="0.25">
      <c r="A288" s="163"/>
      <c r="B288" s="277"/>
      <c r="C288" s="146"/>
      <c r="D288" s="149"/>
      <c r="E288" s="152"/>
      <c r="F288" s="158"/>
      <c r="G288" s="158"/>
      <c r="H288" s="149"/>
      <c r="I288" s="149"/>
      <c r="J288" s="161"/>
      <c r="K288" s="131"/>
      <c r="L288" s="134"/>
      <c r="M288" s="8">
        <f>[21]H07.002!$A31</f>
        <v>39427</v>
      </c>
      <c r="N288" s="9">
        <f>[21]H07.002!$F31</f>
        <v>0.3</v>
      </c>
      <c r="O288" s="126" t="str">
        <f>[21]H07.002!$G31</f>
        <v xml:space="preserve">El resultado de la trece  medición es 0,6 según ciriterios de la evalación este resultado es Bueno </v>
      </c>
      <c r="P288" s="122" t="str">
        <f>[21]H07.002!$L31</f>
        <v>Cumplido</v>
      </c>
      <c r="Q288" s="165"/>
    </row>
    <row r="289" spans="1:17" ht="45" customHeight="1" x14ac:dyDescent="0.25">
      <c r="A289" s="163"/>
      <c r="B289" s="277"/>
      <c r="C289" s="146"/>
      <c r="D289" s="149"/>
      <c r="E289" s="152"/>
      <c r="F289" s="158"/>
      <c r="G289" s="158"/>
      <c r="H289" s="149"/>
      <c r="I289" s="149"/>
      <c r="J289" s="161"/>
      <c r="K289" s="131"/>
      <c r="L289" s="134"/>
      <c r="M289" s="8">
        <f>[21]H07.002!$A32</f>
        <v>39449</v>
      </c>
      <c r="N289" s="9">
        <f>[21]H07.002!$F32</f>
        <v>0.55000000000000004</v>
      </c>
      <c r="O289" s="126" t="str">
        <f>[21]H07.002!$G32</f>
        <v xml:space="preserve">El resultado de la catorce  medición es 1,1 según ciriterios de la evalación este resultado es Bueno </v>
      </c>
      <c r="P289" s="122" t="str">
        <f>[21]H07.002!$L32</f>
        <v>Cumplido</v>
      </c>
      <c r="Q289" s="165"/>
    </row>
    <row r="290" spans="1:17" ht="45" customHeight="1" thickBot="1" x14ac:dyDescent="0.3">
      <c r="A290" s="163"/>
      <c r="B290" s="278"/>
      <c r="C290" s="237"/>
      <c r="D290" s="275"/>
      <c r="E290" s="316"/>
      <c r="F290" s="318"/>
      <c r="G290" s="318"/>
      <c r="H290" s="275"/>
      <c r="I290" s="275"/>
      <c r="J290" s="289"/>
      <c r="K290" s="290"/>
      <c r="L290" s="284"/>
      <c r="M290" s="16">
        <f>[21]H07.002!$A33</f>
        <v>0</v>
      </c>
      <c r="N290" s="17">
        <f>[21]H07.002!$F33</f>
        <v>0</v>
      </c>
      <c r="O290" s="127">
        <f>[21]H07.002!$G33</f>
        <v>0</v>
      </c>
      <c r="P290" s="25">
        <f>[21]H07.002!$L33</f>
        <v>0</v>
      </c>
      <c r="Q290" s="354"/>
    </row>
    <row r="291" spans="1:17" ht="72.75" customHeight="1" thickTop="1" x14ac:dyDescent="0.25">
      <c r="A291" s="136"/>
      <c r="B291" s="137" t="str">
        <f>[22]J02.001!$D$3</f>
        <v>PROCESO J02 TESORERÍA</v>
      </c>
      <c r="C291" s="212" t="str">
        <f>[22]J02.001!$C$6</f>
        <v>J02.001</v>
      </c>
      <c r="D291" s="263" t="str">
        <f>[22]J02.001!$H$6</f>
        <v>Cumplimiento al PAC</v>
      </c>
      <c r="E291" s="264" t="str">
        <f>[22]J02.001!$C$10</f>
        <v>Porcentaje</v>
      </c>
      <c r="F291" s="308">
        <f>[22]J02.001!$H$14</f>
        <v>0</v>
      </c>
      <c r="G291" s="265" t="str">
        <f>[22]J02.001!$J$12</f>
        <v>Mensual</v>
      </c>
      <c r="H291" s="263" t="str">
        <f>[22]J02.001!$C$13</f>
        <v>Profesional Universitario de Financiera</v>
      </c>
      <c r="I291" s="263" t="str">
        <f>[22]J02.001!$J$13</f>
        <v>Profesional Especializado de Administrativa y Financiera</v>
      </c>
      <c r="J291" s="215">
        <f>[22]J02.001!$J$14</f>
        <v>0</v>
      </c>
      <c r="K291" s="216">
        <f>[22]J02.001!$K$14</f>
        <v>0</v>
      </c>
      <c r="L291" s="217">
        <f>[22]J02.001!$L$14</f>
        <v>0</v>
      </c>
      <c r="M291" s="14">
        <f>[22]J02.001!$A19</f>
        <v>0</v>
      </c>
      <c r="N291" s="15">
        <f>[22]J02.001!$F19</f>
        <v>0</v>
      </c>
      <c r="O291" s="19">
        <f>[22]J02.001!$G19</f>
        <v>0</v>
      </c>
      <c r="P291" s="19">
        <f>[22]J02.001!$L19</f>
        <v>0</v>
      </c>
      <c r="Q291" s="164"/>
    </row>
    <row r="292" spans="1:17" ht="72.75" customHeight="1" x14ac:dyDescent="0.25">
      <c r="A292" s="136"/>
      <c r="B292" s="138"/>
      <c r="C292" s="146"/>
      <c r="D292" s="149"/>
      <c r="E292" s="152"/>
      <c r="F292" s="155"/>
      <c r="G292" s="158"/>
      <c r="H292" s="149"/>
      <c r="I292" s="149"/>
      <c r="J292" s="161"/>
      <c r="K292" s="131"/>
      <c r="L292" s="134"/>
      <c r="M292" s="8">
        <f>[22]J02.001!$A20</f>
        <v>0</v>
      </c>
      <c r="N292" s="9">
        <f>[22]J02.001!$F20</f>
        <v>0</v>
      </c>
      <c r="O292" s="122">
        <f>[22]J02.001!$G20</f>
        <v>0</v>
      </c>
      <c r="P292" s="122">
        <f>[22]J02.001!$L20</f>
        <v>0</v>
      </c>
      <c r="Q292" s="165"/>
    </row>
    <row r="293" spans="1:17" ht="72.75" customHeight="1" x14ac:dyDescent="0.25">
      <c r="A293" s="136"/>
      <c r="B293" s="138"/>
      <c r="C293" s="146"/>
      <c r="D293" s="149"/>
      <c r="E293" s="152"/>
      <c r="F293" s="155"/>
      <c r="G293" s="158"/>
      <c r="H293" s="149"/>
      <c r="I293" s="149"/>
      <c r="J293" s="161"/>
      <c r="K293" s="131"/>
      <c r="L293" s="134"/>
      <c r="M293" s="8">
        <f>[22]J02.001!$A21</f>
        <v>0</v>
      </c>
      <c r="N293" s="9">
        <f>[22]J02.001!$F21</f>
        <v>0</v>
      </c>
      <c r="O293" s="122">
        <f>[22]J02.001!$G21</f>
        <v>0</v>
      </c>
      <c r="P293" s="122">
        <f>[22]J02.001!$L21</f>
        <v>0</v>
      </c>
      <c r="Q293" s="165"/>
    </row>
    <row r="294" spans="1:17" ht="72.75" customHeight="1" thickBot="1" x14ac:dyDescent="0.3">
      <c r="A294" s="136"/>
      <c r="B294" s="138"/>
      <c r="C294" s="246"/>
      <c r="D294" s="306"/>
      <c r="E294" s="307"/>
      <c r="F294" s="309"/>
      <c r="G294" s="319"/>
      <c r="H294" s="306"/>
      <c r="I294" s="306"/>
      <c r="J294" s="248"/>
      <c r="K294" s="249"/>
      <c r="L294" s="247"/>
      <c r="M294" s="128">
        <f>[22]J02.001!$A22</f>
        <v>0</v>
      </c>
      <c r="N294" s="129">
        <f>[22]J02.001!$F22</f>
        <v>0</v>
      </c>
      <c r="O294" s="27">
        <f>[22]J02.001!$G22</f>
        <v>0</v>
      </c>
      <c r="P294" s="27">
        <f>[22]J02.001!$L22</f>
        <v>0</v>
      </c>
      <c r="Q294" s="165"/>
    </row>
    <row r="295" spans="1:17" ht="72.75" customHeight="1" x14ac:dyDescent="0.25">
      <c r="A295" s="136"/>
      <c r="B295" s="138"/>
      <c r="C295" s="145" t="str">
        <f>[22]J02.002!$C$6</f>
        <v>J02.002</v>
      </c>
      <c r="D295" s="148" t="str">
        <f>[22]J02.002!$H$6</f>
        <v>Cumplimiento al flujo de caja</v>
      </c>
      <c r="E295" s="151" t="str">
        <f>[22]J02.002!$C$10</f>
        <v>Porcentaje</v>
      </c>
      <c r="F295" s="154">
        <f>[22]J02.002!$H$14</f>
        <v>0</v>
      </c>
      <c r="G295" s="157" t="str">
        <f>[22]J02.002!$J$12</f>
        <v>Mensual</v>
      </c>
      <c r="H295" s="148" t="str">
        <f>[22]J02.002!$C$13</f>
        <v>Profesional Universitario de Financiera</v>
      </c>
      <c r="I295" s="148" t="str">
        <f>[22]J02.002!$J$13</f>
        <v>Profesional Especializado de Administrativa y Financiera</v>
      </c>
      <c r="J295" s="160">
        <f>[22]J02.002!$J$14</f>
        <v>0</v>
      </c>
      <c r="K295" s="130">
        <f>[22]J02.002!$K$14</f>
        <v>0</v>
      </c>
      <c r="L295" s="133">
        <f>[22]J02.002!$L$14</f>
        <v>0</v>
      </c>
      <c r="M295" s="6">
        <f>[22]J02.002!$A19</f>
        <v>0</v>
      </c>
      <c r="N295" s="7">
        <f>[22]J02.002!$F19</f>
        <v>0</v>
      </c>
      <c r="O295" s="121">
        <f>[22]J02.002!$G19</f>
        <v>0</v>
      </c>
      <c r="P295" s="121">
        <f>[22]J02.002!$L19</f>
        <v>0</v>
      </c>
      <c r="Q295" s="140"/>
    </row>
    <row r="296" spans="1:17" ht="72.75" customHeight="1" x14ac:dyDescent="0.25">
      <c r="A296" s="136"/>
      <c r="B296" s="138"/>
      <c r="C296" s="146"/>
      <c r="D296" s="149"/>
      <c r="E296" s="152"/>
      <c r="F296" s="155"/>
      <c r="G296" s="158"/>
      <c r="H296" s="149"/>
      <c r="I296" s="149"/>
      <c r="J296" s="161"/>
      <c r="K296" s="131"/>
      <c r="L296" s="134"/>
      <c r="M296" s="8">
        <f>[22]J02.002!$A20</f>
        <v>0</v>
      </c>
      <c r="N296" s="9">
        <f>[22]J02.002!$F20</f>
        <v>0</v>
      </c>
      <c r="O296" s="122">
        <f>[22]J02.002!$G20</f>
        <v>0</v>
      </c>
      <c r="P296" s="122">
        <f>[22]J02.002!$L20</f>
        <v>0</v>
      </c>
      <c r="Q296" s="141"/>
    </row>
    <row r="297" spans="1:17" ht="72.75" customHeight="1" x14ac:dyDescent="0.25">
      <c r="A297" s="136"/>
      <c r="B297" s="138"/>
      <c r="C297" s="146"/>
      <c r="D297" s="149"/>
      <c r="E297" s="152"/>
      <c r="F297" s="155"/>
      <c r="G297" s="158"/>
      <c r="H297" s="149"/>
      <c r="I297" s="149"/>
      <c r="J297" s="161"/>
      <c r="K297" s="131"/>
      <c r="L297" s="134"/>
      <c r="M297" s="8">
        <f>[22]J02.002!$A21</f>
        <v>0</v>
      </c>
      <c r="N297" s="9">
        <f>[22]J02.002!$F21</f>
        <v>0</v>
      </c>
      <c r="O297" s="122">
        <f>[22]J02.002!$G21</f>
        <v>0</v>
      </c>
      <c r="P297" s="122">
        <f>[22]J02.002!$L21</f>
        <v>0</v>
      </c>
      <c r="Q297" s="141"/>
    </row>
    <row r="298" spans="1:17" ht="72.75" customHeight="1" thickBot="1" x14ac:dyDescent="0.3">
      <c r="A298" s="136"/>
      <c r="B298" s="138"/>
      <c r="C298" s="147"/>
      <c r="D298" s="150"/>
      <c r="E298" s="153"/>
      <c r="F298" s="156"/>
      <c r="G298" s="159"/>
      <c r="H298" s="150"/>
      <c r="I298" s="150"/>
      <c r="J298" s="162"/>
      <c r="K298" s="132"/>
      <c r="L298" s="135"/>
      <c r="M298" s="10">
        <f>[22]J02.002!$A22</f>
        <v>0</v>
      </c>
      <c r="N298" s="11">
        <f>[22]J02.002!$F22</f>
        <v>0</v>
      </c>
      <c r="O298" s="123">
        <f>[22]J02.002!$G22</f>
        <v>0</v>
      </c>
      <c r="P298" s="123">
        <f>[22]J02.002!$L22</f>
        <v>0</v>
      </c>
      <c r="Q298" s="142"/>
    </row>
    <row r="299" spans="1:17" ht="72.75" customHeight="1" x14ac:dyDescent="0.25">
      <c r="A299" s="136"/>
      <c r="B299" s="138"/>
      <c r="C299" s="145" t="str">
        <f>[22]J02.003!$C$6</f>
        <v>J02.003</v>
      </c>
      <c r="D299" s="148" t="str">
        <f>[22]J02.003!$H$6</f>
        <v>Tiempo promedio de pago</v>
      </c>
      <c r="E299" s="151" t="str">
        <f>[22]J02.003!$C$10</f>
        <v>Días</v>
      </c>
      <c r="F299" s="154">
        <f>[22]J02.003!$H$14</f>
        <v>0</v>
      </c>
      <c r="G299" s="157" t="str">
        <f>[22]J02.003!$J$12</f>
        <v>Mensual</v>
      </c>
      <c r="H299" s="148" t="str">
        <f>[22]J02.003!$C$13</f>
        <v>Profesional Universitario de Financiera</v>
      </c>
      <c r="I299" s="148" t="str">
        <f>[22]J02.003!$J$13</f>
        <v>Profesional Especializado de Administrativa y Financiera</v>
      </c>
      <c r="J299" s="160">
        <f>[22]J02.003!$J$14</f>
        <v>0</v>
      </c>
      <c r="K299" s="130">
        <f>[22]J02.003!$K$14</f>
        <v>0</v>
      </c>
      <c r="L299" s="133">
        <f>[22]J02.003!$L$14</f>
        <v>0</v>
      </c>
      <c r="M299" s="6">
        <f>[22]J02.003!$A19</f>
        <v>0</v>
      </c>
      <c r="N299" s="7">
        <f>[22]J02.003!$F19</f>
        <v>0</v>
      </c>
      <c r="O299" s="121">
        <f>[22]J02.003!$G19</f>
        <v>0</v>
      </c>
      <c r="P299" s="121">
        <f>[22]J02.003!$L19</f>
        <v>0</v>
      </c>
      <c r="Q299" s="140"/>
    </row>
    <row r="300" spans="1:17" ht="72.75" customHeight="1" x14ac:dyDescent="0.25">
      <c r="A300" s="136"/>
      <c r="B300" s="138"/>
      <c r="C300" s="146"/>
      <c r="D300" s="149"/>
      <c r="E300" s="152"/>
      <c r="F300" s="155"/>
      <c r="G300" s="158"/>
      <c r="H300" s="149"/>
      <c r="I300" s="149"/>
      <c r="J300" s="161"/>
      <c r="K300" s="131"/>
      <c r="L300" s="134"/>
      <c r="M300" s="8">
        <f>[22]J02.003!$A20</f>
        <v>0</v>
      </c>
      <c r="N300" s="9">
        <f>[22]J02.003!$F20</f>
        <v>0</v>
      </c>
      <c r="O300" s="122">
        <f>[22]J02.003!$G20</f>
        <v>0</v>
      </c>
      <c r="P300" s="122">
        <f>[22]J02.003!$L20</f>
        <v>0</v>
      </c>
      <c r="Q300" s="141"/>
    </row>
    <row r="301" spans="1:17" ht="72.75" customHeight="1" x14ac:dyDescent="0.25">
      <c r="A301" s="136"/>
      <c r="B301" s="138"/>
      <c r="C301" s="146"/>
      <c r="D301" s="149"/>
      <c r="E301" s="152"/>
      <c r="F301" s="155"/>
      <c r="G301" s="158"/>
      <c r="H301" s="149"/>
      <c r="I301" s="149"/>
      <c r="J301" s="161"/>
      <c r="K301" s="131"/>
      <c r="L301" s="134"/>
      <c r="M301" s="8">
        <f>[22]J02.003!$A21</f>
        <v>0</v>
      </c>
      <c r="N301" s="9">
        <f>[22]J02.003!$F21</f>
        <v>0</v>
      </c>
      <c r="O301" s="122">
        <f>[22]J02.003!$G21</f>
        <v>0</v>
      </c>
      <c r="P301" s="122">
        <f>[22]J02.003!$L21</f>
        <v>0</v>
      </c>
      <c r="Q301" s="141"/>
    </row>
    <row r="302" spans="1:17" ht="72.75" customHeight="1" thickBot="1" x14ac:dyDescent="0.3">
      <c r="A302" s="136"/>
      <c r="B302" s="138"/>
      <c r="C302" s="147"/>
      <c r="D302" s="150"/>
      <c r="E302" s="153"/>
      <c r="F302" s="156"/>
      <c r="G302" s="159"/>
      <c r="H302" s="150"/>
      <c r="I302" s="150"/>
      <c r="J302" s="162"/>
      <c r="K302" s="132"/>
      <c r="L302" s="135"/>
      <c r="M302" s="10">
        <f>[22]J02.003!$A22</f>
        <v>0</v>
      </c>
      <c r="N302" s="11">
        <f>[22]J02.003!$F22</f>
        <v>0</v>
      </c>
      <c r="O302" s="123">
        <f>[22]J02.003!$G22</f>
        <v>0</v>
      </c>
      <c r="P302" s="123">
        <f>[22]J02.003!$L22</f>
        <v>0</v>
      </c>
      <c r="Q302" s="142"/>
    </row>
    <row r="303" spans="1:17" ht="72.75" customHeight="1" x14ac:dyDescent="0.25">
      <c r="A303" s="136"/>
      <c r="B303" s="138"/>
      <c r="C303" s="145" t="str">
        <f>[22]J02.004!$C$6</f>
        <v>J02.004</v>
      </c>
      <c r="D303" s="148" t="str">
        <f>[22]J02.004!$H$6</f>
        <v>Porcentaje de inversión</v>
      </c>
      <c r="E303" s="151" t="str">
        <f>[22]J02.004!$C$10</f>
        <v>Porcentaje</v>
      </c>
      <c r="F303" s="154">
        <f>[22]J02.004!$H$14</f>
        <v>0</v>
      </c>
      <c r="G303" s="157" t="str">
        <f>[22]J02.004!$J$12</f>
        <v>Semestral</v>
      </c>
      <c r="H303" s="148" t="str">
        <f>[22]J02.004!$C$13</f>
        <v>Profesional Universitario de Financiera</v>
      </c>
      <c r="I303" s="148" t="str">
        <f>[22]J02.004!$J$13</f>
        <v>Profesional Especializado de Administrativa y Financiera</v>
      </c>
      <c r="J303" s="160">
        <f>[22]J02.004!$J$14</f>
        <v>0</v>
      </c>
      <c r="K303" s="130">
        <f>[22]J02.004!$K$14</f>
        <v>0</v>
      </c>
      <c r="L303" s="133">
        <f>[22]J02.004!$L$14</f>
        <v>0</v>
      </c>
      <c r="M303" s="6">
        <f>[22]J02.004!$A19</f>
        <v>0</v>
      </c>
      <c r="N303" s="7">
        <f>[22]J02.004!$F19</f>
        <v>0</v>
      </c>
      <c r="O303" s="121">
        <f>[22]J02.004!$G19</f>
        <v>0</v>
      </c>
      <c r="P303" s="121">
        <f>[22]J02.004!$L19</f>
        <v>0</v>
      </c>
      <c r="Q303" s="140"/>
    </row>
    <row r="304" spans="1:17" ht="72.75" customHeight="1" x14ac:dyDescent="0.25">
      <c r="A304" s="136"/>
      <c r="B304" s="138"/>
      <c r="C304" s="146"/>
      <c r="D304" s="149"/>
      <c r="E304" s="152"/>
      <c r="F304" s="155"/>
      <c r="G304" s="158"/>
      <c r="H304" s="149"/>
      <c r="I304" s="149"/>
      <c r="J304" s="161"/>
      <c r="K304" s="131"/>
      <c r="L304" s="134"/>
      <c r="M304" s="8">
        <f>[22]J02.004!$A20</f>
        <v>0</v>
      </c>
      <c r="N304" s="9">
        <f>[22]J02.004!$F20</f>
        <v>0</v>
      </c>
      <c r="O304" s="122">
        <f>[22]J02.004!$G20</f>
        <v>0</v>
      </c>
      <c r="P304" s="122">
        <f>[22]J02.004!$L20</f>
        <v>0</v>
      </c>
      <c r="Q304" s="141"/>
    </row>
    <row r="305" spans="1:17" ht="72.75" customHeight="1" x14ac:dyDescent="0.25">
      <c r="A305" s="136"/>
      <c r="B305" s="138"/>
      <c r="C305" s="146"/>
      <c r="D305" s="149"/>
      <c r="E305" s="152"/>
      <c r="F305" s="155"/>
      <c r="G305" s="158"/>
      <c r="H305" s="149"/>
      <c r="I305" s="149"/>
      <c r="J305" s="161"/>
      <c r="K305" s="131"/>
      <c r="L305" s="134"/>
      <c r="M305" s="8">
        <f>[22]J02.004!$A21</f>
        <v>0</v>
      </c>
      <c r="N305" s="9">
        <f>[22]J02.004!$F21</f>
        <v>0</v>
      </c>
      <c r="O305" s="122">
        <f>[22]J02.004!$G21</f>
        <v>0</v>
      </c>
      <c r="P305" s="122">
        <f>[22]J02.004!$L21</f>
        <v>0</v>
      </c>
      <c r="Q305" s="141"/>
    </row>
    <row r="306" spans="1:17" ht="72.75" customHeight="1" thickBot="1" x14ac:dyDescent="0.3">
      <c r="A306" s="136"/>
      <c r="B306" s="138"/>
      <c r="C306" s="147"/>
      <c r="D306" s="150"/>
      <c r="E306" s="153"/>
      <c r="F306" s="156"/>
      <c r="G306" s="159"/>
      <c r="H306" s="150"/>
      <c r="I306" s="150"/>
      <c r="J306" s="162"/>
      <c r="K306" s="132"/>
      <c r="L306" s="135"/>
      <c r="M306" s="10">
        <f>[22]J02.004!$A22</f>
        <v>0</v>
      </c>
      <c r="N306" s="11">
        <f>[22]J02.004!$F22</f>
        <v>0</v>
      </c>
      <c r="O306" s="123">
        <f>[22]J02.004!$G22</f>
        <v>0</v>
      </c>
      <c r="P306" s="123">
        <f>[22]J02.004!$L22</f>
        <v>0</v>
      </c>
      <c r="Q306" s="142"/>
    </row>
    <row r="307" spans="1:17" ht="72.75" customHeight="1" thickBot="1" x14ac:dyDescent="0.3">
      <c r="A307" s="136"/>
      <c r="B307" s="138"/>
      <c r="C307" s="145" t="str">
        <f>[22]J02.005!$C$6</f>
        <v>J02.005</v>
      </c>
      <c r="D307" s="148" t="str">
        <f>[22]J02.005!$H$6</f>
        <v>Tiempo de entrega de títulos valores en custodia</v>
      </c>
      <c r="E307" s="151" t="str">
        <f>[22]J02.005!$C$10</f>
        <v>Días</v>
      </c>
      <c r="F307" s="154">
        <f>[22]J02.005!$H$14</f>
        <v>0</v>
      </c>
      <c r="G307" s="157" t="str">
        <f>[22]J02.005!$J$12</f>
        <v>Semestral</v>
      </c>
      <c r="H307" s="148" t="str">
        <f>[22]J02.005!$C$13</f>
        <v>Profesional Universitario de Financiera</v>
      </c>
      <c r="I307" s="148" t="str">
        <f>[22]J02.005!$J$13</f>
        <v>Profesional Especializado de Administrativa y Financiera</v>
      </c>
      <c r="J307" s="160">
        <f>[22]J02.005!$J$14</f>
        <v>0</v>
      </c>
      <c r="K307" s="130">
        <f>[22]J02.005!$K$14</f>
        <v>0</v>
      </c>
      <c r="L307" s="133">
        <f>[22]J02.005!$L$14</f>
        <v>0</v>
      </c>
      <c r="M307" s="10">
        <f>[22]J02.005!$A19</f>
        <v>0</v>
      </c>
      <c r="N307" s="11">
        <f>[22]J02.005!$F19</f>
        <v>0</v>
      </c>
      <c r="O307" s="123">
        <f>[22]J02.005!$G19</f>
        <v>0</v>
      </c>
      <c r="P307" s="123">
        <f>[22]J02.005!$L19</f>
        <v>0</v>
      </c>
      <c r="Q307" s="143"/>
    </row>
    <row r="308" spans="1:17" ht="72.75" customHeight="1" thickBot="1" x14ac:dyDescent="0.3">
      <c r="A308" s="136"/>
      <c r="B308" s="138"/>
      <c r="C308" s="146"/>
      <c r="D308" s="149"/>
      <c r="E308" s="152"/>
      <c r="F308" s="155"/>
      <c r="G308" s="158"/>
      <c r="H308" s="149"/>
      <c r="I308" s="149"/>
      <c r="J308" s="161"/>
      <c r="K308" s="131"/>
      <c r="L308" s="134"/>
      <c r="M308" s="10">
        <f>[22]J02.005!$A20</f>
        <v>0</v>
      </c>
      <c r="N308" s="11">
        <f>[22]J02.005!$F20</f>
        <v>0</v>
      </c>
      <c r="O308" s="123">
        <f>[22]J02.005!$G20</f>
        <v>0</v>
      </c>
      <c r="P308" s="123">
        <f>[22]J02.005!$L20</f>
        <v>0</v>
      </c>
      <c r="Q308" s="144"/>
    </row>
    <row r="309" spans="1:17" ht="72.75" customHeight="1" thickBot="1" x14ac:dyDescent="0.3">
      <c r="A309" s="136"/>
      <c r="B309" s="138"/>
      <c r="C309" s="146"/>
      <c r="D309" s="149"/>
      <c r="E309" s="152"/>
      <c r="F309" s="155"/>
      <c r="G309" s="158"/>
      <c r="H309" s="149"/>
      <c r="I309" s="149"/>
      <c r="J309" s="161"/>
      <c r="K309" s="131"/>
      <c r="L309" s="134"/>
      <c r="M309" s="10">
        <f>[22]J02.005!$A21</f>
        <v>0</v>
      </c>
      <c r="N309" s="11">
        <f>[22]J02.005!$F21</f>
        <v>0</v>
      </c>
      <c r="O309" s="123">
        <f>[22]J02.005!$G21</f>
        <v>0</v>
      </c>
      <c r="P309" s="123">
        <f>[22]J02.005!$L21</f>
        <v>0</v>
      </c>
      <c r="Q309" s="144"/>
    </row>
    <row r="310" spans="1:17" ht="72.75" customHeight="1" thickBot="1" x14ac:dyDescent="0.3">
      <c r="A310" s="136"/>
      <c r="B310" s="139"/>
      <c r="C310" s="147"/>
      <c r="D310" s="150"/>
      <c r="E310" s="153"/>
      <c r="F310" s="156"/>
      <c r="G310" s="159"/>
      <c r="H310" s="150"/>
      <c r="I310" s="150"/>
      <c r="J310" s="162"/>
      <c r="K310" s="132"/>
      <c r="L310" s="135"/>
      <c r="M310" s="10">
        <f>[22]J02.005!$A22</f>
        <v>0</v>
      </c>
      <c r="N310" s="11">
        <f>[22]J02.005!$F22</f>
        <v>0</v>
      </c>
      <c r="O310" s="123">
        <f>[22]J02.005!$G22</f>
        <v>0</v>
      </c>
      <c r="P310" s="123">
        <f>[22]J02.005!$L22</f>
        <v>0</v>
      </c>
      <c r="Q310" s="144"/>
    </row>
    <row r="311" spans="1:17" ht="72.75" customHeight="1" thickTop="1" x14ac:dyDescent="0.25"/>
  </sheetData>
  <mergeCells count="827">
    <mergeCell ref="B12:B23"/>
    <mergeCell ref="B24:B59"/>
    <mergeCell ref="B60:B87"/>
    <mergeCell ref="B88:B103"/>
    <mergeCell ref="B104:B115"/>
    <mergeCell ref="B116:B131"/>
    <mergeCell ref="L48:L51"/>
    <mergeCell ref="C48:C51"/>
    <mergeCell ref="D48:D51"/>
    <mergeCell ref="E48:E51"/>
    <mergeCell ref="F48:F51"/>
    <mergeCell ref="G48:G51"/>
    <mergeCell ref="H48:H51"/>
    <mergeCell ref="I48:I51"/>
    <mergeCell ref="J48:J51"/>
    <mergeCell ref="K48:K51"/>
    <mergeCell ref="L80:L83"/>
    <mergeCell ref="L72:L75"/>
    <mergeCell ref="I72:I75"/>
    <mergeCell ref="J76:J79"/>
    <mergeCell ref="K76:K79"/>
    <mergeCell ref="L76:L79"/>
    <mergeCell ref="I60:I63"/>
    <mergeCell ref="I64:I67"/>
    <mergeCell ref="Q16:Q19"/>
    <mergeCell ref="Q20:Q23"/>
    <mergeCell ref="C44:C47"/>
    <mergeCell ref="D44:D47"/>
    <mergeCell ref="E44:E47"/>
    <mergeCell ref="F44:F47"/>
    <mergeCell ref="G44:G47"/>
    <mergeCell ref="H44:H47"/>
    <mergeCell ref="I44:I47"/>
    <mergeCell ref="J44:J47"/>
    <mergeCell ref="K44:K47"/>
    <mergeCell ref="L44:L47"/>
    <mergeCell ref="Q44:Q47"/>
    <mergeCell ref="J40:J43"/>
    <mergeCell ref="K40:K43"/>
    <mergeCell ref="L40:L43"/>
    <mergeCell ref="C36:C39"/>
    <mergeCell ref="D36:D39"/>
    <mergeCell ref="E36:E39"/>
    <mergeCell ref="F36:F39"/>
    <mergeCell ref="H36:H39"/>
    <mergeCell ref="I36:I39"/>
    <mergeCell ref="I40:I43"/>
    <mergeCell ref="L24:L27"/>
    <mergeCell ref="Q291:Q294"/>
    <mergeCell ref="L228:L231"/>
    <mergeCell ref="Q252:Q255"/>
    <mergeCell ref="Q256:Q259"/>
    <mergeCell ref="Q276:Q290"/>
    <mergeCell ref="C228:C231"/>
    <mergeCell ref="D228:D231"/>
    <mergeCell ref="E228:E231"/>
    <mergeCell ref="F228:F231"/>
    <mergeCell ref="G228:G231"/>
    <mergeCell ref="H228:H231"/>
    <mergeCell ref="I228:I231"/>
    <mergeCell ref="J228:J231"/>
    <mergeCell ref="K228:K231"/>
    <mergeCell ref="L260:L263"/>
    <mergeCell ref="L264:L267"/>
    <mergeCell ref="I272:I275"/>
    <mergeCell ref="I276:I290"/>
    <mergeCell ref="I291:I294"/>
    <mergeCell ref="C264:C267"/>
    <mergeCell ref="D264:D267"/>
    <mergeCell ref="E264:E267"/>
    <mergeCell ref="F264:F267"/>
    <mergeCell ref="G84:G87"/>
    <mergeCell ref="G88:G91"/>
    <mergeCell ref="Q100:Q103"/>
    <mergeCell ref="Q104:Q107"/>
    <mergeCell ref="Q108:Q111"/>
    <mergeCell ref="Q112:Q115"/>
    <mergeCell ref="Q116:Q119"/>
    <mergeCell ref="Q84:Q87"/>
    <mergeCell ref="Q88:Q91"/>
    <mergeCell ref="Q92:Q95"/>
    <mergeCell ref="Q96:Q99"/>
    <mergeCell ref="F80:F83"/>
    <mergeCell ref="C88:C91"/>
    <mergeCell ref="D88:D91"/>
    <mergeCell ref="I68:I71"/>
    <mergeCell ref="K88:K91"/>
    <mergeCell ref="L88:L91"/>
    <mergeCell ref="C84:C87"/>
    <mergeCell ref="D84:D87"/>
    <mergeCell ref="E84:E87"/>
    <mergeCell ref="F84:F87"/>
    <mergeCell ref="H84:H87"/>
    <mergeCell ref="I84:I87"/>
    <mergeCell ref="J84:J87"/>
    <mergeCell ref="K84:K87"/>
    <mergeCell ref="L84:L87"/>
    <mergeCell ref="E88:E91"/>
    <mergeCell ref="F88:F91"/>
    <mergeCell ref="H88:H91"/>
    <mergeCell ref="C76:C79"/>
    <mergeCell ref="D76:D79"/>
    <mergeCell ref="E76:E79"/>
    <mergeCell ref="F76:F79"/>
    <mergeCell ref="H76:H79"/>
    <mergeCell ref="G80:G83"/>
    <mergeCell ref="H156:H159"/>
    <mergeCell ref="J156:J159"/>
    <mergeCell ref="K156:K159"/>
    <mergeCell ref="L156:L159"/>
    <mergeCell ref="C152:C155"/>
    <mergeCell ref="D152:D155"/>
    <mergeCell ref="E152:E155"/>
    <mergeCell ref="F152:F155"/>
    <mergeCell ref="H152:H155"/>
    <mergeCell ref="J152:J155"/>
    <mergeCell ref="K152:K155"/>
    <mergeCell ref="E1:N5"/>
    <mergeCell ref="O1:O2"/>
    <mergeCell ref="O3:O4"/>
    <mergeCell ref="B6:O6"/>
    <mergeCell ref="I268:I271"/>
    <mergeCell ref="I144:I147"/>
    <mergeCell ref="I148:I151"/>
    <mergeCell ref="I152:I155"/>
    <mergeCell ref="I156:I159"/>
    <mergeCell ref="I160:I163"/>
    <mergeCell ref="I76:I79"/>
    <mergeCell ref="I10:I11"/>
    <mergeCell ref="I12:I15"/>
    <mergeCell ref="I16:I19"/>
    <mergeCell ref="I20:I23"/>
    <mergeCell ref="I24:I27"/>
    <mergeCell ref="J144:J147"/>
    <mergeCell ref="K144:K147"/>
    <mergeCell ref="J260:J263"/>
    <mergeCell ref="K260:K263"/>
    <mergeCell ref="L180:L183"/>
    <mergeCell ref="C180:C183"/>
    <mergeCell ref="D180:D183"/>
    <mergeCell ref="E180:E183"/>
    <mergeCell ref="J212:J215"/>
    <mergeCell ref="K212:K215"/>
    <mergeCell ref="Q184:Q187"/>
    <mergeCell ref="Q188:Q191"/>
    <mergeCell ref="O10:O11"/>
    <mergeCell ref="Q180:Q183"/>
    <mergeCell ref="Q12:Q15"/>
    <mergeCell ref="J180:J183"/>
    <mergeCell ref="K180:K183"/>
    <mergeCell ref="K160:K163"/>
    <mergeCell ref="Q60:Q63"/>
    <mergeCell ref="L96:L99"/>
    <mergeCell ref="Q64:Q67"/>
    <mergeCell ref="Q68:Q71"/>
    <mergeCell ref="Q72:Q75"/>
    <mergeCell ref="Q76:Q79"/>
    <mergeCell ref="Q80:Q83"/>
    <mergeCell ref="Q24:Q27"/>
    <mergeCell ref="Q28:Q31"/>
    <mergeCell ref="Q32:Q35"/>
    <mergeCell ref="Q36:Q39"/>
    <mergeCell ref="Q40:Q43"/>
    <mergeCell ref="Q56:Q59"/>
    <mergeCell ref="J92:J95"/>
    <mergeCell ref="L291:L294"/>
    <mergeCell ref="E276:E290"/>
    <mergeCell ref="F276:F290"/>
    <mergeCell ref="G268:G271"/>
    <mergeCell ref="G272:G275"/>
    <mergeCell ref="G276:G290"/>
    <mergeCell ref="H291:H294"/>
    <mergeCell ref="J291:J294"/>
    <mergeCell ref="K291:K294"/>
    <mergeCell ref="F268:F271"/>
    <mergeCell ref="H268:H271"/>
    <mergeCell ref="G291:G294"/>
    <mergeCell ref="C260:C263"/>
    <mergeCell ref="D260:D263"/>
    <mergeCell ref="E260:E263"/>
    <mergeCell ref="L268:L271"/>
    <mergeCell ref="L272:L275"/>
    <mergeCell ref="J276:J290"/>
    <mergeCell ref="K276:K290"/>
    <mergeCell ref="L276:L290"/>
    <mergeCell ref="H276:H290"/>
    <mergeCell ref="C291:C294"/>
    <mergeCell ref="D291:D294"/>
    <mergeCell ref="E291:E294"/>
    <mergeCell ref="F291:F294"/>
    <mergeCell ref="J268:J271"/>
    <mergeCell ref="K268:K271"/>
    <mergeCell ref="H264:H267"/>
    <mergeCell ref="J264:J267"/>
    <mergeCell ref="K264:K267"/>
    <mergeCell ref="G264:G267"/>
    <mergeCell ref="C268:C271"/>
    <mergeCell ref="D268:D271"/>
    <mergeCell ref="E268:E271"/>
    <mergeCell ref="I264:I267"/>
    <mergeCell ref="L244:L247"/>
    <mergeCell ref="F260:F263"/>
    <mergeCell ref="H260:H263"/>
    <mergeCell ref="I224:I227"/>
    <mergeCell ref="I232:I235"/>
    <mergeCell ref="I236:I239"/>
    <mergeCell ref="I240:I243"/>
    <mergeCell ref="I244:I247"/>
    <mergeCell ref="I248:I251"/>
    <mergeCell ref="I252:I255"/>
    <mergeCell ref="I256:I259"/>
    <mergeCell ref="I260:I263"/>
    <mergeCell ref="F232:F235"/>
    <mergeCell ref="H232:H235"/>
    <mergeCell ref="J252:J255"/>
    <mergeCell ref="K252:K255"/>
    <mergeCell ref="J244:J247"/>
    <mergeCell ref="K244:K247"/>
    <mergeCell ref="L236:L239"/>
    <mergeCell ref="J232:J235"/>
    <mergeCell ref="K232:K235"/>
    <mergeCell ref="L232:L235"/>
    <mergeCell ref="J256:J259"/>
    <mergeCell ref="K256:K259"/>
    <mergeCell ref="L256:L259"/>
    <mergeCell ref="C252:C255"/>
    <mergeCell ref="D252:D255"/>
    <mergeCell ref="E252:E255"/>
    <mergeCell ref="F252:F255"/>
    <mergeCell ref="H252:H255"/>
    <mergeCell ref="G252:G255"/>
    <mergeCell ref="G256:G259"/>
    <mergeCell ref="L252:L255"/>
    <mergeCell ref="C244:C247"/>
    <mergeCell ref="D244:D247"/>
    <mergeCell ref="E244:E247"/>
    <mergeCell ref="F244:F247"/>
    <mergeCell ref="H244:H247"/>
    <mergeCell ref="G248:G251"/>
    <mergeCell ref="C256:C259"/>
    <mergeCell ref="D256:D259"/>
    <mergeCell ref="E256:E259"/>
    <mergeCell ref="F256:F259"/>
    <mergeCell ref="H256:H259"/>
    <mergeCell ref="C148:C151"/>
    <mergeCell ref="D148:D151"/>
    <mergeCell ref="E148:E151"/>
    <mergeCell ref="C204:C207"/>
    <mergeCell ref="D204:D207"/>
    <mergeCell ref="E204:E207"/>
    <mergeCell ref="C208:C211"/>
    <mergeCell ref="D208:D211"/>
    <mergeCell ref="C240:C243"/>
    <mergeCell ref="D240:D243"/>
    <mergeCell ref="E240:E243"/>
    <mergeCell ref="E236:E239"/>
    <mergeCell ref="C216:C219"/>
    <mergeCell ref="D216:D219"/>
    <mergeCell ref="E216:E219"/>
    <mergeCell ref="C220:C223"/>
    <mergeCell ref="D220:D223"/>
    <mergeCell ref="E220:E223"/>
    <mergeCell ref="C224:C227"/>
    <mergeCell ref="D224:D227"/>
    <mergeCell ref="E224:E227"/>
    <mergeCell ref="C212:C215"/>
    <mergeCell ref="D212:D215"/>
    <mergeCell ref="E212:E215"/>
    <mergeCell ref="J160:J163"/>
    <mergeCell ref="J208:J211"/>
    <mergeCell ref="J196:J199"/>
    <mergeCell ref="I184:I187"/>
    <mergeCell ref="C184:C187"/>
    <mergeCell ref="D184:D187"/>
    <mergeCell ref="E184:E187"/>
    <mergeCell ref="F184:F187"/>
    <mergeCell ref="H176:H179"/>
    <mergeCell ref="J176:J179"/>
    <mergeCell ref="H184:H187"/>
    <mergeCell ref="J184:J187"/>
    <mergeCell ref="G180:G183"/>
    <mergeCell ref="G184:G187"/>
    <mergeCell ref="C168:C171"/>
    <mergeCell ref="D168:D171"/>
    <mergeCell ref="E168:E171"/>
    <mergeCell ref="F168:F171"/>
    <mergeCell ref="H168:H171"/>
    <mergeCell ref="I200:I203"/>
    <mergeCell ref="F180:F183"/>
    <mergeCell ref="H180:H183"/>
    <mergeCell ref="I180:I183"/>
    <mergeCell ref="E208:E211"/>
    <mergeCell ref="H200:H203"/>
    <mergeCell ref="J200:J203"/>
    <mergeCell ref="K200:K203"/>
    <mergeCell ref="L200:L203"/>
    <mergeCell ref="F204:F207"/>
    <mergeCell ref="H204:H207"/>
    <mergeCell ref="J204:J207"/>
    <mergeCell ref="K204:K207"/>
    <mergeCell ref="L204:L207"/>
    <mergeCell ref="F200:F203"/>
    <mergeCell ref="C200:C203"/>
    <mergeCell ref="D200:D203"/>
    <mergeCell ref="E200:E203"/>
    <mergeCell ref="I212:I215"/>
    <mergeCell ref="L196:L199"/>
    <mergeCell ref="I188:I191"/>
    <mergeCell ref="I196:I199"/>
    <mergeCell ref="I204:I207"/>
    <mergeCell ref="I208:I211"/>
    <mergeCell ref="L212:L215"/>
    <mergeCell ref="H196:H199"/>
    <mergeCell ref="G188:G191"/>
    <mergeCell ref="G196:G199"/>
    <mergeCell ref="F208:F211"/>
    <mergeCell ref="H208:H211"/>
    <mergeCell ref="G200:G203"/>
    <mergeCell ref="G204:G207"/>
    <mergeCell ref="G208:G211"/>
    <mergeCell ref="K196:K199"/>
    <mergeCell ref="F212:F215"/>
    <mergeCell ref="H212:H215"/>
    <mergeCell ref="G212:G215"/>
    <mergeCell ref="K208:K211"/>
    <mergeCell ref="L208:L211"/>
    <mergeCell ref="F220:F223"/>
    <mergeCell ref="H220:H223"/>
    <mergeCell ref="J220:J223"/>
    <mergeCell ref="K220:K223"/>
    <mergeCell ref="L220:L223"/>
    <mergeCell ref="F216:F219"/>
    <mergeCell ref="H216:H219"/>
    <mergeCell ref="J216:J219"/>
    <mergeCell ref="K216:K219"/>
    <mergeCell ref="L216:L219"/>
    <mergeCell ref="G216:G219"/>
    <mergeCell ref="G220:G223"/>
    <mergeCell ref="I220:I223"/>
    <mergeCell ref="I216:I219"/>
    <mergeCell ref="L148:L151"/>
    <mergeCell ref="L164:L167"/>
    <mergeCell ref="J168:J171"/>
    <mergeCell ref="C188:C191"/>
    <mergeCell ref="D188:D191"/>
    <mergeCell ref="E188:E191"/>
    <mergeCell ref="F188:F191"/>
    <mergeCell ref="H188:H191"/>
    <mergeCell ref="J188:J191"/>
    <mergeCell ref="K188:K191"/>
    <mergeCell ref="L188:L191"/>
    <mergeCell ref="K168:K171"/>
    <mergeCell ref="L168:L171"/>
    <mergeCell ref="I168:I171"/>
    <mergeCell ref="G168:G171"/>
    <mergeCell ref="K176:K179"/>
    <mergeCell ref="L176:L179"/>
    <mergeCell ref="I172:I175"/>
    <mergeCell ref="I176:I179"/>
    <mergeCell ref="C176:C179"/>
    <mergeCell ref="D176:D179"/>
    <mergeCell ref="E176:E179"/>
    <mergeCell ref="F176:F179"/>
    <mergeCell ref="G172:G175"/>
    <mergeCell ref="I132:I135"/>
    <mergeCell ref="J128:J131"/>
    <mergeCell ref="K128:K131"/>
    <mergeCell ref="G128:G131"/>
    <mergeCell ref="G132:G135"/>
    <mergeCell ref="G144:G147"/>
    <mergeCell ref="F148:F151"/>
    <mergeCell ref="H148:H151"/>
    <mergeCell ref="J148:J151"/>
    <mergeCell ref="K148:K151"/>
    <mergeCell ref="C120:C123"/>
    <mergeCell ref="D120:D123"/>
    <mergeCell ref="E120:E123"/>
    <mergeCell ref="F120:F123"/>
    <mergeCell ref="C128:C131"/>
    <mergeCell ref="D128:D131"/>
    <mergeCell ref="E128:E131"/>
    <mergeCell ref="F128:F131"/>
    <mergeCell ref="C144:C147"/>
    <mergeCell ref="D144:D147"/>
    <mergeCell ref="E144:E147"/>
    <mergeCell ref="F144:F147"/>
    <mergeCell ref="C140:C143"/>
    <mergeCell ref="D140:D143"/>
    <mergeCell ref="E140:E143"/>
    <mergeCell ref="F140:F143"/>
    <mergeCell ref="C124:C127"/>
    <mergeCell ref="D124:D127"/>
    <mergeCell ref="E124:E127"/>
    <mergeCell ref="F124:F127"/>
    <mergeCell ref="C132:C135"/>
    <mergeCell ref="D132:D135"/>
    <mergeCell ref="E132:E135"/>
    <mergeCell ref="F132:F135"/>
    <mergeCell ref="L112:L115"/>
    <mergeCell ref="C116:C119"/>
    <mergeCell ref="D116:D119"/>
    <mergeCell ref="E116:E119"/>
    <mergeCell ref="F116:F119"/>
    <mergeCell ref="H116:H119"/>
    <mergeCell ref="J116:J119"/>
    <mergeCell ref="K116:K119"/>
    <mergeCell ref="L116:L119"/>
    <mergeCell ref="I112:I115"/>
    <mergeCell ref="I116:I119"/>
    <mergeCell ref="J112:J115"/>
    <mergeCell ref="K112:K115"/>
    <mergeCell ref="H112:H115"/>
    <mergeCell ref="G112:G115"/>
    <mergeCell ref="G116:G119"/>
    <mergeCell ref="C112:C115"/>
    <mergeCell ref="D112:D115"/>
    <mergeCell ref="E112:E115"/>
    <mergeCell ref="F112:F115"/>
    <mergeCell ref="L104:L107"/>
    <mergeCell ref="C108:C111"/>
    <mergeCell ref="D108:D111"/>
    <mergeCell ref="E108:E111"/>
    <mergeCell ref="F108:F111"/>
    <mergeCell ref="H108:H111"/>
    <mergeCell ref="J108:J111"/>
    <mergeCell ref="K108:K111"/>
    <mergeCell ref="L108:L111"/>
    <mergeCell ref="I104:I107"/>
    <mergeCell ref="I108:I111"/>
    <mergeCell ref="J104:J107"/>
    <mergeCell ref="K104:K107"/>
    <mergeCell ref="H104:H107"/>
    <mergeCell ref="C104:C107"/>
    <mergeCell ref="D104:D107"/>
    <mergeCell ref="E104:E107"/>
    <mergeCell ref="F104:F107"/>
    <mergeCell ref="G104:G107"/>
    <mergeCell ref="G108:G111"/>
    <mergeCell ref="G92:G95"/>
    <mergeCell ref="G96:G99"/>
    <mergeCell ref="C60:C63"/>
    <mergeCell ref="D60:D63"/>
    <mergeCell ref="E60:E63"/>
    <mergeCell ref="F60:F63"/>
    <mergeCell ref="E64:E67"/>
    <mergeCell ref="F64:F67"/>
    <mergeCell ref="G100:G103"/>
    <mergeCell ref="C100:C103"/>
    <mergeCell ref="D100:D103"/>
    <mergeCell ref="E100:E103"/>
    <mergeCell ref="F100:F103"/>
    <mergeCell ref="D96:D99"/>
    <mergeCell ref="E96:E99"/>
    <mergeCell ref="F96:F99"/>
    <mergeCell ref="C92:C95"/>
    <mergeCell ref="D92:D95"/>
    <mergeCell ref="E92:E95"/>
    <mergeCell ref="F92:F95"/>
    <mergeCell ref="C96:C99"/>
    <mergeCell ref="C80:C83"/>
    <mergeCell ref="D80:D83"/>
    <mergeCell ref="E80:E83"/>
    <mergeCell ref="H100:H103"/>
    <mergeCell ref="J100:J103"/>
    <mergeCell ref="K100:K103"/>
    <mergeCell ref="L100:L103"/>
    <mergeCell ref="I100:I103"/>
    <mergeCell ref="K96:K99"/>
    <mergeCell ref="K72:K75"/>
    <mergeCell ref="K36:K39"/>
    <mergeCell ref="K60:K63"/>
    <mergeCell ref="H64:H67"/>
    <mergeCell ref="L36:L39"/>
    <mergeCell ref="K92:K95"/>
    <mergeCell ref="L92:L95"/>
    <mergeCell ref="I80:I83"/>
    <mergeCell ref="I92:I95"/>
    <mergeCell ref="J80:J83"/>
    <mergeCell ref="K80:K83"/>
    <mergeCell ref="H80:H83"/>
    <mergeCell ref="I88:I91"/>
    <mergeCell ref="J88:J91"/>
    <mergeCell ref="H92:H95"/>
    <mergeCell ref="I96:I99"/>
    <mergeCell ref="J96:J99"/>
    <mergeCell ref="H96:H99"/>
    <mergeCell ref="J32:J35"/>
    <mergeCell ref="K32:K35"/>
    <mergeCell ref="G36:G39"/>
    <mergeCell ref="L52:L55"/>
    <mergeCell ref="G76:G79"/>
    <mergeCell ref="C40:C43"/>
    <mergeCell ref="F40:F43"/>
    <mergeCell ref="H40:H43"/>
    <mergeCell ref="D40:D43"/>
    <mergeCell ref="E40:E43"/>
    <mergeCell ref="D68:D71"/>
    <mergeCell ref="E68:E71"/>
    <mergeCell ref="F68:F71"/>
    <mergeCell ref="H68:H71"/>
    <mergeCell ref="G40:G43"/>
    <mergeCell ref="G56:G59"/>
    <mergeCell ref="G60:G63"/>
    <mergeCell ref="G64:G67"/>
    <mergeCell ref="G68:G71"/>
    <mergeCell ref="C64:C67"/>
    <mergeCell ref="H60:H63"/>
    <mergeCell ref="C56:C59"/>
    <mergeCell ref="D56:D59"/>
    <mergeCell ref="E56:E59"/>
    <mergeCell ref="K56:K59"/>
    <mergeCell ref="L56:L59"/>
    <mergeCell ref="L60:L63"/>
    <mergeCell ref="J68:J71"/>
    <mergeCell ref="K68:K71"/>
    <mergeCell ref="L68:L71"/>
    <mergeCell ref="J64:J67"/>
    <mergeCell ref="K64:K67"/>
    <mergeCell ref="L64:L67"/>
    <mergeCell ref="D64:D67"/>
    <mergeCell ref="D72:D75"/>
    <mergeCell ref="E72:E75"/>
    <mergeCell ref="F72:F75"/>
    <mergeCell ref="H72:H75"/>
    <mergeCell ref="J72:J75"/>
    <mergeCell ref="G72:G75"/>
    <mergeCell ref="J60:J63"/>
    <mergeCell ref="I56:I59"/>
    <mergeCell ref="J56:J59"/>
    <mergeCell ref="F56:F59"/>
    <mergeCell ref="H56:H59"/>
    <mergeCell ref="E28:E31"/>
    <mergeCell ref="F28:F31"/>
    <mergeCell ref="H28:H31"/>
    <mergeCell ref="J28:J31"/>
    <mergeCell ref="K28:K31"/>
    <mergeCell ref="J20:J23"/>
    <mergeCell ref="K20:K23"/>
    <mergeCell ref="L28:L31"/>
    <mergeCell ref="I28:I31"/>
    <mergeCell ref="L20:L23"/>
    <mergeCell ref="D20:D23"/>
    <mergeCell ref="E20:E23"/>
    <mergeCell ref="F20:F23"/>
    <mergeCell ref="H20:H23"/>
    <mergeCell ref="G20:G23"/>
    <mergeCell ref="C32:C35"/>
    <mergeCell ref="D32:D35"/>
    <mergeCell ref="E32:E35"/>
    <mergeCell ref="F32:F35"/>
    <mergeCell ref="C20:C23"/>
    <mergeCell ref="F24:F27"/>
    <mergeCell ref="H24:H27"/>
    <mergeCell ref="C24:C27"/>
    <mergeCell ref="J24:J27"/>
    <mergeCell ref="K24:K27"/>
    <mergeCell ref="G24:G27"/>
    <mergeCell ref="G28:G31"/>
    <mergeCell ref="L32:L35"/>
    <mergeCell ref="I32:I35"/>
    <mergeCell ref="G32:G35"/>
    <mergeCell ref="H32:H35"/>
    <mergeCell ref="C28:C31"/>
    <mergeCell ref="D28:D31"/>
    <mergeCell ref="B1:D5"/>
    <mergeCell ref="B10:B11"/>
    <mergeCell ref="D10:D11"/>
    <mergeCell ref="B7:L9"/>
    <mergeCell ref="F10:F11"/>
    <mergeCell ref="C272:C275"/>
    <mergeCell ref="C276:C290"/>
    <mergeCell ref="D276:D290"/>
    <mergeCell ref="C68:C71"/>
    <mergeCell ref="C72:C75"/>
    <mergeCell ref="C196:C199"/>
    <mergeCell ref="D196:D199"/>
    <mergeCell ref="E196:E199"/>
    <mergeCell ref="F196:F199"/>
    <mergeCell ref="B272:B290"/>
    <mergeCell ref="H10:H11"/>
    <mergeCell ref="L12:L15"/>
    <mergeCell ref="G224:G227"/>
    <mergeCell ref="G232:G235"/>
    <mergeCell ref="G236:G239"/>
    <mergeCell ref="G240:G243"/>
    <mergeCell ref="G244:G247"/>
    <mergeCell ref="C12:C15"/>
    <mergeCell ref="G260:G263"/>
    <mergeCell ref="M10:M11"/>
    <mergeCell ref="C10:C11"/>
    <mergeCell ref="N10:N11"/>
    <mergeCell ref="J10:L10"/>
    <mergeCell ref="E10:E11"/>
    <mergeCell ref="M7:N9"/>
    <mergeCell ref="C232:C235"/>
    <mergeCell ref="D232:D235"/>
    <mergeCell ref="D272:D275"/>
    <mergeCell ref="E232:E235"/>
    <mergeCell ref="C236:C239"/>
    <mergeCell ref="E272:E275"/>
    <mergeCell ref="F272:F275"/>
    <mergeCell ref="H272:H275"/>
    <mergeCell ref="J16:J19"/>
    <mergeCell ref="J12:J15"/>
    <mergeCell ref="K12:K15"/>
    <mergeCell ref="D24:D27"/>
    <mergeCell ref="E24:E27"/>
    <mergeCell ref="J272:J275"/>
    <mergeCell ref="K272:K275"/>
    <mergeCell ref="J36:J39"/>
    <mergeCell ref="G12:G15"/>
    <mergeCell ref="G16:G19"/>
    <mergeCell ref="C136:C139"/>
    <mergeCell ref="D136:D139"/>
    <mergeCell ref="E136:E139"/>
    <mergeCell ref="F136:F139"/>
    <mergeCell ref="G136:G139"/>
    <mergeCell ref="H136:H139"/>
    <mergeCell ref="I136:I139"/>
    <mergeCell ref="J136:J139"/>
    <mergeCell ref="K136:K139"/>
    <mergeCell ref="G124:G127"/>
    <mergeCell ref="H128:H131"/>
    <mergeCell ref="H144:H147"/>
    <mergeCell ref="Q120:Q123"/>
    <mergeCell ref="Q124:Q127"/>
    <mergeCell ref="Q128:Q131"/>
    <mergeCell ref="Q132:Q135"/>
    <mergeCell ref="L136:L139"/>
    <mergeCell ref="Q136:Q139"/>
    <mergeCell ref="L120:L123"/>
    <mergeCell ref="H124:H127"/>
    <mergeCell ref="J124:J127"/>
    <mergeCell ref="K124:K127"/>
    <mergeCell ref="L124:L127"/>
    <mergeCell ref="I120:I123"/>
    <mergeCell ref="I124:I127"/>
    <mergeCell ref="J120:J123"/>
    <mergeCell ref="K120:K123"/>
    <mergeCell ref="L128:L131"/>
    <mergeCell ref="H132:H135"/>
    <mergeCell ref="J132:J135"/>
    <mergeCell ref="K132:K135"/>
    <mergeCell ref="L132:L135"/>
    <mergeCell ref="I128:I131"/>
    <mergeCell ref="A12:A34"/>
    <mergeCell ref="B132:B151"/>
    <mergeCell ref="B152:B159"/>
    <mergeCell ref="B160:B163"/>
    <mergeCell ref="B164:B179"/>
    <mergeCell ref="Q164:Q167"/>
    <mergeCell ref="G152:G155"/>
    <mergeCell ref="G156:G159"/>
    <mergeCell ref="C160:C163"/>
    <mergeCell ref="D160:D163"/>
    <mergeCell ref="L152:L155"/>
    <mergeCell ref="G140:G143"/>
    <mergeCell ref="H140:H143"/>
    <mergeCell ref="I140:I143"/>
    <mergeCell ref="J140:J143"/>
    <mergeCell ref="K140:K143"/>
    <mergeCell ref="L140:L143"/>
    <mergeCell ref="Q140:Q143"/>
    <mergeCell ref="Q144:Q147"/>
    <mergeCell ref="C156:C159"/>
    <mergeCell ref="D156:D159"/>
    <mergeCell ref="E156:E159"/>
    <mergeCell ref="F156:F159"/>
    <mergeCell ref="E160:E163"/>
    <mergeCell ref="K184:K187"/>
    <mergeCell ref="L184:L187"/>
    <mergeCell ref="D164:D167"/>
    <mergeCell ref="E164:E167"/>
    <mergeCell ref="F164:F167"/>
    <mergeCell ref="G164:G167"/>
    <mergeCell ref="H164:H167"/>
    <mergeCell ref="I164:I167"/>
    <mergeCell ref="J164:J167"/>
    <mergeCell ref="K164:K167"/>
    <mergeCell ref="F172:F175"/>
    <mergeCell ref="H172:H175"/>
    <mergeCell ref="J172:J175"/>
    <mergeCell ref="K172:K175"/>
    <mergeCell ref="L172:L175"/>
    <mergeCell ref="G176:G179"/>
    <mergeCell ref="E172:E175"/>
    <mergeCell ref="E192:E195"/>
    <mergeCell ref="F192:F195"/>
    <mergeCell ref="G192:G195"/>
    <mergeCell ref="H192:H195"/>
    <mergeCell ref="I192:I195"/>
    <mergeCell ref="J192:J195"/>
    <mergeCell ref="K192:K195"/>
    <mergeCell ref="L192:L195"/>
    <mergeCell ref="Q192:Q195"/>
    <mergeCell ref="Q48:Q51"/>
    <mergeCell ref="C172:C175"/>
    <mergeCell ref="D172:D175"/>
    <mergeCell ref="Q148:Q151"/>
    <mergeCell ref="D12:D15"/>
    <mergeCell ref="E12:E15"/>
    <mergeCell ref="F12:F15"/>
    <mergeCell ref="H12:H15"/>
    <mergeCell ref="C16:C19"/>
    <mergeCell ref="D16:D19"/>
    <mergeCell ref="E16:E19"/>
    <mergeCell ref="F16:F19"/>
    <mergeCell ref="H16:H19"/>
    <mergeCell ref="K16:K19"/>
    <mergeCell ref="L16:L19"/>
    <mergeCell ref="Q168:Q171"/>
    <mergeCell ref="Q172:Q175"/>
    <mergeCell ref="F160:F163"/>
    <mergeCell ref="L160:L163"/>
    <mergeCell ref="H160:H163"/>
    <mergeCell ref="G160:G163"/>
    <mergeCell ref="C164:C167"/>
    <mergeCell ref="H120:H123"/>
    <mergeCell ref="G120:G123"/>
    <mergeCell ref="B180:B191"/>
    <mergeCell ref="Q216:Q219"/>
    <mergeCell ref="B192:B219"/>
    <mergeCell ref="Q52:Q55"/>
    <mergeCell ref="C52:C55"/>
    <mergeCell ref="D52:D55"/>
    <mergeCell ref="E52:E55"/>
    <mergeCell ref="F52:F55"/>
    <mergeCell ref="G52:G55"/>
    <mergeCell ref="H52:H55"/>
    <mergeCell ref="I52:I55"/>
    <mergeCell ref="J52:J55"/>
    <mergeCell ref="K52:K55"/>
    <mergeCell ref="G148:G151"/>
    <mergeCell ref="L144:L147"/>
    <mergeCell ref="Q152:Q155"/>
    <mergeCell ref="Q156:Q159"/>
    <mergeCell ref="Q160:Q163"/>
    <mergeCell ref="Q200:Q203"/>
    <mergeCell ref="Q204:Q207"/>
    <mergeCell ref="Q208:Q211"/>
    <mergeCell ref="Q176:Q179"/>
    <mergeCell ref="C192:C195"/>
    <mergeCell ref="D192:D195"/>
    <mergeCell ref="B248:B255"/>
    <mergeCell ref="F224:F227"/>
    <mergeCell ref="H224:H227"/>
    <mergeCell ref="J224:J227"/>
    <mergeCell ref="K224:K227"/>
    <mergeCell ref="L224:L227"/>
    <mergeCell ref="F240:F243"/>
    <mergeCell ref="H240:H243"/>
    <mergeCell ref="J240:J243"/>
    <mergeCell ref="K240:K243"/>
    <mergeCell ref="L240:L243"/>
    <mergeCell ref="F236:F239"/>
    <mergeCell ref="H236:H239"/>
    <mergeCell ref="J236:J239"/>
    <mergeCell ref="K236:K239"/>
    <mergeCell ref="D236:D239"/>
    <mergeCell ref="C248:C251"/>
    <mergeCell ref="D248:D251"/>
    <mergeCell ref="E248:E251"/>
    <mergeCell ref="F248:F251"/>
    <mergeCell ref="H248:H251"/>
    <mergeCell ref="J248:J251"/>
    <mergeCell ref="K248:K251"/>
    <mergeCell ref="L248:L251"/>
    <mergeCell ref="A192:A235"/>
    <mergeCell ref="B264:B271"/>
    <mergeCell ref="Q272:Q275"/>
    <mergeCell ref="A236:A290"/>
    <mergeCell ref="C295:C298"/>
    <mergeCell ref="D295:D298"/>
    <mergeCell ref="E295:E298"/>
    <mergeCell ref="F295:F298"/>
    <mergeCell ref="G295:G298"/>
    <mergeCell ref="H295:H298"/>
    <mergeCell ref="I295:I298"/>
    <mergeCell ref="J295:J298"/>
    <mergeCell ref="K295:K298"/>
    <mergeCell ref="L295:L298"/>
    <mergeCell ref="B256:B263"/>
    <mergeCell ref="Q260:Q263"/>
    <mergeCell ref="B220:B235"/>
    <mergeCell ref="Q224:Q227"/>
    <mergeCell ref="Q228:Q231"/>
    <mergeCell ref="Q232:Q235"/>
    <mergeCell ref="Q236:Q239"/>
    <mergeCell ref="B236:B239"/>
    <mergeCell ref="B240:B247"/>
    <mergeCell ref="Q244:Q247"/>
    <mergeCell ref="I303:I306"/>
    <mergeCell ref="J303:J306"/>
    <mergeCell ref="K303:K306"/>
    <mergeCell ref="L303:L306"/>
    <mergeCell ref="C299:C302"/>
    <mergeCell ref="D299:D302"/>
    <mergeCell ref="E299:E302"/>
    <mergeCell ref="F299:F302"/>
    <mergeCell ref="G299:G302"/>
    <mergeCell ref="H299:H302"/>
    <mergeCell ref="I299:I302"/>
    <mergeCell ref="J299:J302"/>
    <mergeCell ref="K307:K310"/>
    <mergeCell ref="L307:L310"/>
    <mergeCell ref="A291:A310"/>
    <mergeCell ref="B291:B310"/>
    <mergeCell ref="Q295:Q298"/>
    <mergeCell ref="Q299:Q302"/>
    <mergeCell ref="Q303:Q306"/>
    <mergeCell ref="Q307:Q310"/>
    <mergeCell ref="C307:C310"/>
    <mergeCell ref="D307:D310"/>
    <mergeCell ref="E307:E310"/>
    <mergeCell ref="F307:F310"/>
    <mergeCell ref="G307:G310"/>
    <mergeCell ref="H307:H310"/>
    <mergeCell ref="I307:I310"/>
    <mergeCell ref="J307:J310"/>
    <mergeCell ref="K299:K302"/>
    <mergeCell ref="L299:L302"/>
    <mergeCell ref="C303:C306"/>
    <mergeCell ref="D303:D306"/>
    <mergeCell ref="E303:E306"/>
    <mergeCell ref="F303:F306"/>
    <mergeCell ref="G303:G306"/>
    <mergeCell ref="H303:H306"/>
  </mergeCells>
  <conditionalFormatting sqref="N180:N183">
    <cfRule type="cellIs" dxfId="8" priority="8" stopIfTrue="1" operator="between">
      <formula>0.9</formula>
      <formula>0.94</formula>
    </cfRule>
    <cfRule type="cellIs" dxfId="7" priority="9" stopIfTrue="1" operator="greaterThanOrEqual">
      <formula>95%</formula>
    </cfRule>
  </conditionalFormatting>
  <conditionalFormatting sqref="N180:N183">
    <cfRule type="cellIs" dxfId="6" priority="7" stopIfTrue="1" operator="lessThan">
      <formula>0.9</formula>
    </cfRule>
  </conditionalFormatting>
  <conditionalFormatting sqref="N184:N187">
    <cfRule type="cellIs" dxfId="5" priority="5" stopIfTrue="1" operator="between">
      <formula>0.9</formula>
      <formula>0.94</formula>
    </cfRule>
    <cfRule type="cellIs" dxfId="4" priority="6" stopIfTrue="1" operator="greaterThanOrEqual">
      <formula>95%</formula>
    </cfRule>
  </conditionalFormatting>
  <conditionalFormatting sqref="N184:N187">
    <cfRule type="cellIs" dxfId="3" priority="4" stopIfTrue="1" operator="lessThan">
      <formula>0.9</formula>
    </cfRule>
  </conditionalFormatting>
  <conditionalFormatting sqref="N188:N191">
    <cfRule type="cellIs" dxfId="2" priority="2" stopIfTrue="1" operator="between">
      <formula>0.9</formula>
      <formula>0.94</formula>
    </cfRule>
    <cfRule type="cellIs" dxfId="1" priority="3" stopIfTrue="1" operator="greaterThanOrEqual">
      <formula>95%</formula>
    </cfRule>
  </conditionalFormatting>
  <conditionalFormatting sqref="N188:N191">
    <cfRule type="cellIs" dxfId="0" priority="1" stopIfTrue="1" operator="lessThan">
      <formula>0.9</formula>
    </cfRule>
  </conditionalFormatting>
  <printOptions horizontalCentered="1" verticalCentered="1"/>
  <pageMargins left="0.39370078740157483" right="0.19685039370078741" top="0.31496062992125984" bottom="0.39370078740157483" header="0" footer="0"/>
  <pageSetup paperSize="8" scale="29" fitToHeight="0" orientation="landscape" r:id="rId1"/>
  <headerFooter alignWithMargins="0"/>
  <rowBreaks count="6" manualBreakCount="6">
    <brk id="27" max="16" man="1"/>
    <brk id="84" max="16" man="1"/>
    <brk id="104" max="16" man="1"/>
    <brk id="163" max="16" man="1"/>
    <brk id="179" max="16" man="1"/>
    <brk id="282" max="16" man="1"/>
  </rowBreaks>
  <colBreaks count="1" manualBreakCount="1">
    <brk id="12" max="309"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TableroIndicadores</vt:lpstr>
      <vt:lpstr>Hoja1</vt:lpstr>
      <vt:lpstr>TableroIndicadores!_1._Macroproceso</vt:lpstr>
      <vt:lpstr>TableroIndicadores!Área_de_impresión</vt:lpstr>
      <vt:lpstr>TableroIndicadores!Títulos_a_imprimir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INGSRRT</dc:creator>
  <cp:lastModifiedBy>Fundaset</cp:lastModifiedBy>
  <cp:lastPrinted>2015-08-15T17:45:52Z</cp:lastPrinted>
  <dcterms:created xsi:type="dcterms:W3CDTF">2013-02-08T14:05:42Z</dcterms:created>
  <dcterms:modified xsi:type="dcterms:W3CDTF">2015-08-23T19:18:08Z</dcterms:modified>
</cp:coreProperties>
</file>